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codeName="ThisWorkbook"/>
  <bookViews>
    <workbookView visibility="visible" minimized="0" showHorizontalScroll="1" showVerticalScroll="1" showSheetTabs="1" xWindow="28680" yWindow="-2835" windowWidth="29040" windowHeight="15720" tabRatio="777" firstSheet="0" activeTab="0" autoFilterDateGrouping="1"/>
  </bookViews>
  <sheets>
    <sheet xmlns:r="http://schemas.openxmlformats.org/officeDocument/2006/relationships" name="Instructions (READ)" sheetId="1" state="visible" r:id="rId1"/>
    <sheet xmlns:r="http://schemas.openxmlformats.org/officeDocument/2006/relationships" name="Deployment Timeline" sheetId="2" state="visible" r:id="rId2"/>
    <sheet xmlns:r="http://schemas.openxmlformats.org/officeDocument/2006/relationships" name="Meter Quantities" sheetId="3" state="visible" r:id="rId3"/>
    <sheet xmlns:r="http://schemas.openxmlformats.org/officeDocument/2006/relationships" name="Respondent Notes" sheetId="4" state="visible" r:id="rId4"/>
    <sheet xmlns:r="http://schemas.openxmlformats.org/officeDocument/2006/relationships" name="AMI (Hosted) - 2 yr deployment" sheetId="5" state="visible" r:id="rId5"/>
    <sheet xmlns:r="http://schemas.openxmlformats.org/officeDocument/2006/relationships" name="AMI (Hosted) - 4 yr deployment" sheetId="6" state="visible" r:id="rId6"/>
    <sheet xmlns:r="http://schemas.openxmlformats.org/officeDocument/2006/relationships" name="Extended Use" sheetId="7" state="visible" r:id="rId7"/>
    <sheet xmlns:r="http://schemas.openxmlformats.org/officeDocument/2006/relationships" name="Rate Card" sheetId="8" state="visible" r:id="rId8"/>
    <sheet xmlns:r="http://schemas.openxmlformats.org/officeDocument/2006/relationships" name="Questions" sheetId="9" state="hidden" r:id="rId9"/>
    <sheet xmlns:r="http://schemas.openxmlformats.org/officeDocument/2006/relationships" name="PriceSheet" sheetId="10" state="visible" r:id="rId10"/>
  </sheets>
  <externalReferences>
    <externalReference xmlns:r="http://schemas.openxmlformats.org/officeDocument/2006/relationships" r:id="rId11"/>
    <externalReference xmlns:r="http://schemas.openxmlformats.org/officeDocument/2006/relationships" r:id="rId12"/>
    <externalReference xmlns:r="http://schemas.openxmlformats.org/officeDocument/2006/relationships" r:id="rId13"/>
  </externalReferences>
  <definedNames>
    <definedName name="\H">#REF!</definedName>
    <definedName name="\P">#REF!</definedName>
    <definedName name="\PCOST">#REF!</definedName>
    <definedName name="\PFIN">#REF!</definedName>
    <definedName name="\PSUM">#REF!</definedName>
    <definedName name="\V">#REF!</definedName>
    <definedName name="_" hidden="1">#REF!</definedName>
    <definedName name="___thinkcell40DK6tIAckCDYDaxxpRTbg" hidden="1">#REF!</definedName>
    <definedName name="__123Graph_A" hidden="1">'[2]Legal-Acctg OH'!#REF!</definedName>
    <definedName name="__123Graph_C" hidden="1">#REF!</definedName>
    <definedName name="__123Graph_D" hidden="1">'[2]Legal-Acctg OH'!#REF!</definedName>
    <definedName name="__123Graph_E" hidden="1">'[2]Legal-Acctg OH'!#REF!</definedName>
    <definedName name="__123Graph_F" hidden="1">'[2]Legal-Acctg OH'!#REF!</definedName>
    <definedName name="__123Graph_LBL_A" hidden="1">#REF!</definedName>
    <definedName name="__123Graph_X" hidden="1">'[2]Legal-Acctg OH'!#REF!</definedName>
    <definedName name="__sgm1">0.215</definedName>
    <definedName name="__sgm2">0.27</definedName>
    <definedName name="__sgm3">0.162</definedName>
    <definedName name="_1__123Graph_ACHART_1" hidden="1">#REF!</definedName>
    <definedName name="_10__123Graph_LBL_BCHART_19" hidden="1">#REF!</definedName>
    <definedName name="_11__123Graph_LBL_CCHART_19" hidden="1">#REF!</definedName>
    <definedName name="_12__123Graph_XCHART_20" hidden="1">#REF!</definedName>
    <definedName name="_123" hidden="1">'[2]Legal-Acctg OH'!#REF!</definedName>
    <definedName name="_2__123Graph_ACHART_19" hidden="1">#REF!</definedName>
    <definedName name="_3__123Graph_ACHART_20" hidden="1">#REF!</definedName>
    <definedName name="_4__123Graph_BCHART_1" hidden="1">#REF!</definedName>
    <definedName name="_5__123Graph_BCHART_19" hidden="1">#REF!</definedName>
    <definedName name="_6__123Graph_CCHART_19" hidden="1">#REF!</definedName>
    <definedName name="_7__123Graph_LBL_ACHART_1" hidden="1">#REF!</definedName>
    <definedName name="_8__123Graph_LBL_ACHART_20" hidden="1">#REF!</definedName>
    <definedName name="_9__123Graph_LBL_BCHART_1" hidden="1">#REF!</definedName>
    <definedName name="_ABC" hidden="1">#REF!</definedName>
    <definedName name="_agh1" hidden="1">{#N/A,#N/A,FALSE,"011";#N/A,#N/A,FALSE,"015";#N/A,#N/A,FALSE,"222";#N/A,#N/A,FALSE,"225";#N/A,#N/A,FALSE,"228";#N/A,#N/A,FALSE,"301";#N/A,#N/A,FALSE,"303";#N/A,#N/A,FALSE,"306";#N/A,#N/A,FALSE,"421";#N/A,#N/A,FALSE,"422";#N/A,#N/A,FALSE,"423";#N/A,#N/A,FALSE,"425"}</definedName>
    <definedName name="_agh5" hidden="1">{#N/A,#N/A,FALSE,"011";#N/A,#N/A,FALSE,"015";#N/A,#N/A,FALSE,"018";#N/A,#N/A,FALSE,"222";#N/A,#N/A,FALSE,"225";#N/A,#N/A,FALSE,"228";#N/A,#N/A,FALSE,"301";#N/A,#N/A,FALSE,"306";#N/A,#N/A,FALSE,"391";#N/A,#N/A,FALSE,"421";#N/A,#N/A,FALSE,"422";#N/A,#N/A,FALSE,"423";#N/A,#N/A,FALSE,"425"}</definedName>
    <definedName name="_cat1" hidden="1">{#N/A,#N/A,FALSE,"721.919";#N/A,#N/A,FALSE,"Labour97"}</definedName>
    <definedName name="_cat2" hidden="1">{#N/A,#N/A,FALSE,"001";#N/A,#N/A,FALSE,"011";#N/A,#N/A,FALSE,"015";#N/A,#N/A,FALSE,"018";#N/A,#N/A,FALSE,"222";#N/A,#N/A,FALSE,"225";#N/A,#N/A,FALSE,"228";#N/A,#N/A,FALSE,"301";#N/A,#N/A,FALSE,"303";#N/A,#N/A,FALSE,"306";#N/A,#N/A,FALSE,"367";#N/A,#N/A,FALSE,"369";#N/A,#N/A,FALSE,"391";#N/A,#N/A,FALSE,"421";#N/A,#N/A,FALSE,"422";#N/A,#N/A,FALSE,"423";#N/A,#N/A,FALSE,"425";#N/A,#N/A,FALSE,"671"}</definedName>
    <definedName name="_cat3" hidden="1">{#N/A,#N/A,FALSE,"011";#N/A,#N/A,FALSE,"015";#N/A,#N/A,FALSE,"222";#N/A,#N/A,FALSE,"225";#N/A,#N/A,FALSE,"228";#N/A,#N/A,FALSE,"301";#N/A,#N/A,FALSE,"303";#N/A,#N/A,FALSE,"306";#N/A,#N/A,FALSE,"421";#N/A,#N/A,FALSE,"422";#N/A,#N/A,FALSE,"423";#N/A,#N/A,FALSE,"425"}</definedName>
    <definedName name="_cat4" hidden="1">{#N/A,#N/A,FALSE,"011";#N/A,#N/A,FALSE,"015";#N/A,#N/A,FALSE,"018";#N/A,#N/A,FALSE,"222";#N/A,#N/A,FALSE,"225";#N/A,#N/A,FALSE,"228";#N/A,#N/A,FALSE,"301";#N/A,#N/A,FALSE,"306";#N/A,#N/A,FALSE,"391";#N/A,#N/A,FALSE,"421";#N/A,#N/A,FALSE,"422";#N/A,#N/A,FALSE,"423";#N/A,#N/A,FALSE,"425"}</definedName>
    <definedName name="_dog1" hidden="1">{#N/A,#N/A,FALSE,"721.919";#N/A,#N/A,FALSE,"Labour97"}</definedName>
    <definedName name="_dog2" hidden="1">{#N/A,#N/A,FALSE,"001";#N/A,#N/A,FALSE,"011";#N/A,#N/A,FALSE,"015";#N/A,#N/A,FALSE,"018";#N/A,#N/A,FALSE,"222";#N/A,#N/A,FALSE,"225";#N/A,#N/A,FALSE,"228";#N/A,#N/A,FALSE,"301";#N/A,#N/A,FALSE,"303";#N/A,#N/A,FALSE,"306";#N/A,#N/A,FALSE,"367";#N/A,#N/A,FALSE,"369";#N/A,#N/A,FALSE,"391";#N/A,#N/A,FALSE,"421";#N/A,#N/A,FALSE,"422";#N/A,#N/A,FALSE,"423";#N/A,#N/A,FALSE,"425";#N/A,#N/A,FALSE,"671"}</definedName>
    <definedName name="_dog3" hidden="1">{#N/A,#N/A,FALSE,"011";#N/A,#N/A,FALSE,"015";#N/A,#N/A,FALSE,"222";#N/A,#N/A,FALSE,"225";#N/A,#N/A,FALSE,"228";#N/A,#N/A,FALSE,"301";#N/A,#N/A,FALSE,"303";#N/A,#N/A,FALSE,"306";#N/A,#N/A,FALSE,"421";#N/A,#N/A,FALSE,"422";#N/A,#N/A,FALSE,"423";#N/A,#N/A,FALSE,"425"}</definedName>
    <definedName name="_dog4" hidden="1">{#N/A,#N/A,FALSE,"011";#N/A,#N/A,FALSE,"015";#N/A,#N/A,FALSE,"018";#N/A,#N/A,FALSE,"222";#N/A,#N/A,FALSE,"225";#N/A,#N/A,FALSE,"228";#N/A,#N/A,FALSE,"301";#N/A,#N/A,FALSE,"306";#N/A,#N/A,FALSE,"391";#N/A,#N/A,FALSE,"421";#N/A,#N/A,FALSE,"422";#N/A,#N/A,FALSE,"423";#N/A,#N/A,FALSE,"425"}</definedName>
    <definedName name="_dog50" hidden="1">{#N/A,#N/A,FALSE,"011";#N/A,#N/A,FALSE,"015";#N/A,#N/A,FALSE,"222";#N/A,#N/A,FALSE,"225";#N/A,#N/A,FALSE,"228";#N/A,#N/A,FALSE,"301";#N/A,#N/A,FALSE,"303";#N/A,#N/A,FALSE,"306";#N/A,#N/A,FALSE,"421";#N/A,#N/A,FALSE,"422";#N/A,#N/A,FALSE,"423";#N/A,#N/A,FALSE,"425"}</definedName>
    <definedName name="_Fill" hidden="1">#REF!</definedName>
    <definedName name="_Fill." hidden="1">#REF!</definedName>
    <definedName name="_Key1" hidden="1">#REF!</definedName>
    <definedName name="_Key1." hidden="1">#REF!</definedName>
    <definedName name="_Key2" hidden="1">[3]A!#REF!</definedName>
    <definedName name="_Key2." hidden="1">#REF!</definedName>
    <definedName name="_noooo" hidden="1">{#N/A,#N/A,FALSE,"001";#N/A,#N/A,FALSE,"011";#N/A,#N/A,FALSE,"015";#N/A,#N/A,FALSE,"018";#N/A,#N/A,FALSE,"222";#N/A,#N/A,FALSE,"225";#N/A,#N/A,FALSE,"228";#N/A,#N/A,FALSE,"301";#N/A,#N/A,FALSE,"303";#N/A,#N/A,FALSE,"306";#N/A,#N/A,FALSE,"367";#N/A,#N/A,FALSE,"369";#N/A,#N/A,FALSE,"391";#N/A,#N/A,FALSE,"421";#N/A,#N/A,FALSE,"422";#N/A,#N/A,FALSE,"423";#N/A,#N/A,FALSE,"425";#N/A,#N/A,FALSE,"671"}</definedName>
    <definedName name="_Order1" hidden="1">255</definedName>
    <definedName name="_Order2" hidden="1">255</definedName>
    <definedName name="_qty5">#REF!</definedName>
    <definedName name="_qty6">#REF!</definedName>
    <definedName name="_Regression_Int" hidden="1">1</definedName>
    <definedName name="_sgm1">0.215</definedName>
    <definedName name="_sgm2">0.27</definedName>
    <definedName name="_sgm3">0.162</definedName>
    <definedName name="_sobad" hidden="1">{#N/A,#N/A,FALSE,"721.919";#N/A,#N/A,FALSE,"Labour97"}</definedName>
    <definedName name="_Sort" hidden="1">#REF!</definedName>
    <definedName name="_sun1" hidden="1">{#N/A,#N/A,FALSE,"721.919";#N/A,#N/A,FALSE,"Labour97"}</definedName>
    <definedName name="_sun2" hidden="1">{#N/A,#N/A,FALSE,"001";#N/A,#N/A,FALSE,"011";#N/A,#N/A,FALSE,"015";#N/A,#N/A,FALSE,"018";#N/A,#N/A,FALSE,"222";#N/A,#N/A,FALSE,"225";#N/A,#N/A,FALSE,"228";#N/A,#N/A,FALSE,"301";#N/A,#N/A,FALSE,"303";#N/A,#N/A,FALSE,"306";#N/A,#N/A,FALSE,"367";#N/A,#N/A,FALSE,"369";#N/A,#N/A,FALSE,"391";#N/A,#N/A,FALSE,"421";#N/A,#N/A,FALSE,"422";#N/A,#N/A,FALSE,"423";#N/A,#N/A,FALSE,"425";#N/A,#N/A,FALSE,"671"}</definedName>
    <definedName name="_sun3" hidden="1">{#N/A,#N/A,FALSE,"011";#N/A,#N/A,FALSE,"015";#N/A,#N/A,FALSE,"222";#N/A,#N/A,FALSE,"225";#N/A,#N/A,FALSE,"228";#N/A,#N/A,FALSE,"301";#N/A,#N/A,FALSE,"303";#N/A,#N/A,FALSE,"306";#N/A,#N/A,FALSE,"421";#N/A,#N/A,FALSE,"422";#N/A,#N/A,FALSE,"423";#N/A,#N/A,FALSE,"425"}</definedName>
    <definedName name="_sun4" hidden="1">{#N/A,#N/A,FALSE,"011";#N/A,#N/A,FALSE,"015";#N/A,#N/A,FALSE,"018";#N/A,#N/A,FALSE,"222";#N/A,#N/A,FALSE,"225";#N/A,#N/A,FALSE,"228";#N/A,#N/A,FALSE,"301";#N/A,#N/A,FALSE,"306";#N/A,#N/A,FALSE,"391";#N/A,#N/A,FALSE,"421";#N/A,#N/A,FALSE,"422";#N/A,#N/A,FALSE,"423";#N/A,#N/A,FALSE,"425"}</definedName>
    <definedName name="_Table1_In1" hidden="1">#REF!</definedName>
    <definedName name="_Table1_Out" hidden="1">#REF!</definedName>
    <definedName name="_terrible" hidden="1">{#N/A,#N/A,FALSE,"011";#N/A,#N/A,FALSE,"015";#N/A,#N/A,FALSE,"222";#N/A,#N/A,FALSE,"225";#N/A,#N/A,FALSE,"228";#N/A,#N/A,FALSE,"301";#N/A,#N/A,FALSE,"303";#N/A,#N/A,FALSE,"306";#N/A,#N/A,FALSE,"421";#N/A,#N/A,FALSE,"422";#N/A,#N/A,FALSE,"423";#N/A,#N/A,FALSE,"425"}</definedName>
    <definedName name="a" hidden="1">{#N/A,#N/A,FALSE,"001";#N/A,#N/A,FALSE,"011";#N/A,#N/A,FALSE,"015";#N/A,#N/A,FALSE,"018";#N/A,#N/A,FALSE,"222";#N/A,#N/A,FALSE,"225";#N/A,#N/A,FALSE,"228";#N/A,#N/A,FALSE,"301";#N/A,#N/A,FALSE,"303";#N/A,#N/A,FALSE,"306";#N/A,#N/A,FALSE,"367";#N/A,#N/A,FALSE,"369";#N/A,#N/A,FALSE,"391";#N/A,#N/A,FALSE,"421";#N/A,#N/A,FALSE,"422";#N/A,#N/A,FALSE,"423";#N/A,#N/A,FALSE,"425";#N/A,#N/A,FALSE,"671"}</definedName>
    <definedName name="aaa" hidden="1">{#N/A,#N/A,FALSE,"Table 1";#N/A,#N/A,FALSE,"Table 2";#N/A,#N/A,FALSE,"Table 3";#N/A,#N/A,FALSE,"Net Debt Table 5";#N/A,#N/A,FALSE,"Balance Sheet Table 6"}</definedName>
    <definedName name="AAA_DOCTOPS" hidden="1">"AAA_SET"</definedName>
    <definedName name="AAA_duser" hidden="1">"OFF"</definedName>
    <definedName name="aaaa" hidden="1">{#N/A,#N/A,FALSE,"011";#N/A,#N/A,FALSE,"015";#N/A,#N/A,FALSE,"018";#N/A,#N/A,FALSE,"222";#N/A,#N/A,FALSE,"225";#N/A,#N/A,FALSE,"228";#N/A,#N/A,FALSE,"301";#N/A,#N/A,FALSE,"306";#N/A,#N/A,FALSE,"391";#N/A,#N/A,FALSE,"421";#N/A,#N/A,FALSE,"422";#N/A,#N/A,FALSE,"423";#N/A,#N/A,FALSE,"425"}</definedName>
    <definedName name="aaaaa" hidden="1">{#N/A,#N/A,FALSE,"721.919";#N/A,#N/A,FALSE,"Labour97"}</definedName>
    <definedName name="aaaaaa" hidden="1">{#N/A,#N/A,FALSE,"011";#N/A,#N/A,FALSE,"015";#N/A,#N/A,FALSE,"222";#N/A,#N/A,FALSE,"225";#N/A,#N/A,FALSE,"228";#N/A,#N/A,FALSE,"301";#N/A,#N/A,FALSE,"303";#N/A,#N/A,FALSE,"306";#N/A,#N/A,FALSE,"421";#N/A,#N/A,FALSE,"422";#N/A,#N/A,FALSE,"423";#N/A,#N/A,FALSE,"425"}</definedName>
    <definedName name="aaaaaaaa" hidden="1">{#N/A,#N/A,FALSE,"011";#N/A,#N/A,FALSE,"015";#N/A,#N/A,FALSE,"018";#N/A,#N/A,FALSE,"222";#N/A,#N/A,FALSE,"225";#N/A,#N/A,FALSE,"228";#N/A,#N/A,FALSE,"301";#N/A,#N/A,FALSE,"306";#N/A,#N/A,FALSE,"391";#N/A,#N/A,FALSE,"421";#N/A,#N/A,FALSE,"422";#N/A,#N/A,FALSE,"423";#N/A,#N/A,FALSE,"425"}</definedName>
    <definedName name="AAB_Addin5" hidden="1">"AAB_Description for addin 5,Description for addin 5,Description for addin 5,Description for addin 5,Description for addin 5,Description for addin 5"</definedName>
    <definedName name="ab" hidden="1">#REF!</definedName>
    <definedName name="abc" hidden="1">{#N/A,#N/A,FALSE,"Table 1";#N/A,#N/A,FALSE,"Table 2";#N/A,#N/A,FALSE,"Table 3";#N/A,#N/A,FALSE,"Net Debt Table 5";#N/A,#N/A,FALSE,"Balance Sheet Table 6"}</definedName>
    <definedName name="ac" hidden="1">#REF!</definedName>
    <definedName name="AccessDatabase" hidden="1">"C:\My Documents\PAF.mdb"</definedName>
    <definedName name="ActiveStorageManager">#REF!</definedName>
    <definedName name="ActiveStorageManagerPN">#REF!</definedName>
    <definedName name="ActiveStoragePricing">#REF!</definedName>
    <definedName name="Activities">#REF!</definedName>
    <definedName name="Activity">#REF!</definedName>
    <definedName name="ADDLIC">#REF!</definedName>
    <definedName name="adfasdfasdf" hidden="1">{#N/A,#N/A,FALSE,"Table 1";#N/A,#N/A,FALSE,"Table 2";#N/A,#N/A,FALSE,"Table 3";#N/A,#N/A,FALSE,"Net Debt Table 5";#N/A,#N/A,FALSE,"Balance Sheet Table 6"}</definedName>
    <definedName name="aerwerwer" hidden="1">{#N/A,#N/A,FALSE,"Table 1";#N/A,#N/A,FALSE,"Table 2";#N/A,#N/A,FALSE,"Table 3";#N/A,#N/A,FALSE,"Net Debt Table 5";#N/A,#N/A,FALSE,"Balance Sheet Table 6"}</definedName>
    <definedName name="agh" hidden="1">{#N/A,#N/A,FALSE,"001";#N/A,#N/A,FALSE,"011";#N/A,#N/A,FALSE,"015";#N/A,#N/A,FALSE,"018";#N/A,#N/A,FALSE,"222";#N/A,#N/A,FALSE,"225";#N/A,#N/A,FALSE,"228";#N/A,#N/A,FALSE,"301";#N/A,#N/A,FALSE,"303";#N/A,#N/A,FALSE,"306";#N/A,#N/A,FALSE,"367";#N/A,#N/A,FALSE,"369";#N/A,#N/A,FALSE,"391";#N/A,#N/A,FALSE,"421";#N/A,#N/A,FALSE,"422";#N/A,#N/A,FALSE,"423";#N/A,#N/A,FALSE,"425";#N/A,#N/A,FALSE,"671"}</definedName>
    <definedName name="AI_DISABLE">#REF!</definedName>
    <definedName name="ai_fixture">#REF!</definedName>
    <definedName name="ai_program">#REF!</definedName>
    <definedName name="ai_sequence">#REF!</definedName>
    <definedName name="air">#REF!</definedName>
    <definedName name="Airfare">#REF!</definedName>
    <definedName name="airfare_1">#REF!</definedName>
    <definedName name="Alternate_Warranty_1">#REF!</definedName>
    <definedName name="Alternate_Warranty_2">#REF!</definedName>
    <definedName name="AMI">#REF!</definedName>
    <definedName name="AMI_company_name">#REF!</definedName>
    <definedName name="AMI_File_name">#REF!</definedName>
    <definedName name="AMI_LOE">#REF!</definedName>
    <definedName name="AMM_flag">#REF!</definedName>
    <definedName name="App_Deployment">#REF!</definedName>
    <definedName name="App_Long_Name">#REF!</definedName>
    <definedName name="App_Short_Name">#REF!</definedName>
    <definedName name="App_Support">#REF!</definedName>
    <definedName name="APPLICATIONS">#REF!</definedName>
    <definedName name="Applications_Roles">#REF!</definedName>
    <definedName name="APPS">#REF!</definedName>
    <definedName name="ARI_Estimation_Reads_per_TaskRunner_sec">#REF!</definedName>
    <definedName name="ARI_Readings_per_Workbin">#REF!</definedName>
    <definedName name="ARI_Receiver_Reads_per_sec">#REF!</definedName>
    <definedName name="ARI_Seconds_import_per_CleanRdg_File">#REF!</definedName>
    <definedName name="ARI_Validation_Reads_per_TaskRunner_sec">#REF!</definedName>
    <definedName name="AS2DocOpenMode" hidden="1">"AS2DocumentEdit"</definedName>
    <definedName name="asdsa">#REF!</definedName>
    <definedName name="Available_Balance">#REF!</definedName>
    <definedName name="AWF_HC_Query">#REF!</definedName>
    <definedName name="b" hidden="1">{#N/A,#N/A,FALSE,"Table 1";#N/A,#N/A,FALSE,"Table 2";#N/A,#N/A,FALSE,"Table 3";#N/A,#N/A,FALSE,"Net Debt Table 5";#N/A,#N/A,FALSE,"Balance Sheet Table 6"}</definedName>
    <definedName name="BackOffice">OFFSET(#REF!,0,0,COUNTA(#REF!),1)</definedName>
    <definedName name="Base_Price?">#REF!</definedName>
    <definedName name="Basenetwork">#REF!</definedName>
    <definedName name="baseorcustom">#REF!</definedName>
    <definedName name="Battery_Replacement_Margin">#REF!</definedName>
    <definedName name="bb" hidden="1">{#N/A,#N/A,FALSE,"001";#N/A,#N/A,FALSE,"011";#N/A,#N/A,FALSE,"015";#N/A,#N/A,FALSE,"018";#N/A,#N/A,FALSE,"222";#N/A,#N/A,FALSE,"225";#N/A,#N/A,FALSE,"228";#N/A,#N/A,FALSE,"301";#N/A,#N/A,FALSE,"303";#N/A,#N/A,FALSE,"306";#N/A,#N/A,FALSE,"367";#N/A,#N/A,FALSE,"369";#N/A,#N/A,FALSE,"391";#N/A,#N/A,FALSE,"421";#N/A,#N/A,FALSE,"422";#N/A,#N/A,FALSE,"423";#N/A,#N/A,FALSE,"425";#N/A,#N/A,FALSE,"671"}</definedName>
    <definedName name="bbb" hidden="1">{#N/A,#N/A,FALSE,"011";#N/A,#N/A,FALSE,"015";#N/A,#N/A,FALSE,"222";#N/A,#N/A,FALSE,"225";#N/A,#N/A,FALSE,"228";#N/A,#N/A,FALSE,"301";#N/A,#N/A,FALSE,"303";#N/A,#N/A,FALSE,"306";#N/A,#N/A,FALSE,"421";#N/A,#N/A,FALSE,"422";#N/A,#N/A,FALSE,"423";#N/A,#N/A,FALSE,"425"}</definedName>
    <definedName name="bbbb" hidden="1">{#N/A,#N/A,FALSE,"011";#N/A,#N/A,FALSE,"015";#N/A,#N/A,FALSE,"018";#N/A,#N/A,FALSE,"222";#N/A,#N/A,FALSE,"225";#N/A,#N/A,FALSE,"228";#N/A,#N/A,FALSE,"301";#N/A,#N/A,FALSE,"306";#N/A,#N/A,FALSE,"391";#N/A,#N/A,FALSE,"421";#N/A,#N/A,FALSE,"422";#N/A,#N/A,FALSE,"423";#N/A,#N/A,FALSE,"425"}</definedName>
    <definedName name="BNDPAYDN">#REF!</definedName>
    <definedName name="bob" hidden="1">{#N/A,#N/A,FALSE,"001";#N/A,#N/A,FALSE,"011";#N/A,#N/A,FALSE,"015";#N/A,#N/A,FALSE,"018";#N/A,#N/A,FALSE,"222";#N/A,#N/A,FALSE,"225";#N/A,#N/A,FALSE,"228";#N/A,#N/A,FALSE,"301";#N/A,#N/A,FALSE,"303";#N/A,#N/A,FALSE,"306";#N/A,#N/A,FALSE,"367";#N/A,#N/A,FALSE,"369";#N/A,#N/A,FALSE,"391";#N/A,#N/A,FALSE,"421";#N/A,#N/A,FALSE,"422";#N/A,#N/A,FALSE,"423";#N/A,#N/A,FALSE,"425";#N/A,#N/A,FALSE,"671"}</definedName>
    <definedName name="BookLife">#REF!</definedName>
    <definedName name="Break">#REF!</definedName>
    <definedName name="broken" hidden="1">{#N/A,#N/A,FALSE,"011";#N/A,#N/A,FALSE,"015";#N/A,#N/A,FALSE,"222";#N/A,#N/A,FALSE,"225";#N/A,#N/A,FALSE,"228";#N/A,#N/A,FALSE,"301";#N/A,#N/A,FALSE,"303";#N/A,#N/A,FALSE,"306";#N/A,#N/A,FALSE,"421";#N/A,#N/A,FALSE,"422";#N/A,#N/A,FALSE,"423";#N/A,#N/A,FALSE,"425"}</definedName>
    <definedName name="Burden">#REF!</definedName>
    <definedName name="Button_1">"PAF_Customers_List"</definedName>
    <definedName name="Cad_Exchange_Rate">#REF!</definedName>
    <definedName name="CalendarMonths">#REF!</definedName>
    <definedName name="CallingWinHrs">#REF!</definedName>
    <definedName name="CanadianDataCenter">#REF!</definedName>
    <definedName name="CanadianDataCenterFactor">#REF!</definedName>
    <definedName name="capitalone">#REF!</definedName>
    <definedName name="Caps">#REF!</definedName>
    <definedName name="CatalogList">#REF!</definedName>
    <definedName name="CDN_US">#REF!</definedName>
    <definedName name="cellcost">#REF!</definedName>
    <definedName name="CellNicCI">OFFSET(#REF!,0,0,COUNTA(#REF!),1)</definedName>
    <definedName name="CellNICRes">OFFSET(#REF!,0,0,COUNTA(#REF!),1)</definedName>
    <definedName name="CellNICType">OFFSET(#REF!,0,0,COUNTA(#REF!),1)</definedName>
    <definedName name="CGR">#REF!</definedName>
    <definedName name="CGRFailures">#REF!</definedName>
    <definedName name="ChildValues">#REF!</definedName>
    <definedName name="CHIP">#REF!</definedName>
    <definedName name="CIGIMU">OFFSET(#REF!,0,0,COUNTA(#REF!),1)</definedName>
    <definedName name="CINIC">OFFSET(#REF!,0,0,COUNTA(#REF!),1)</definedName>
    <definedName name="CINICType">OFFSET(#REF!,0,0,COUNTA(#REF!),1)</definedName>
    <definedName name="CIQEnvironmentType">#REF!</definedName>
    <definedName name="CIQWBGuid" hidden="1">"11bfd4ed-8fce-4f8f-8a1a-86383d8f5d11"</definedName>
    <definedName name="Clapet">#REF!</definedName>
    <definedName name="client">#REF!</definedName>
    <definedName name="code">#REF!</definedName>
    <definedName name="Codes">#REF!</definedName>
    <definedName name="Coef1">#REF!</definedName>
    <definedName name="Coef11">#REF!</definedName>
    <definedName name="Coef12">#REF!</definedName>
    <definedName name="Coef15">#REF!</definedName>
    <definedName name="Coef16">#REF!</definedName>
    <definedName name="Coef2">#REF!</definedName>
    <definedName name="Coef21">#REF!</definedName>
    <definedName name="Coef3">#REF!</definedName>
    <definedName name="Coef31">#REF!</definedName>
    <definedName name="Coef4">#REF!</definedName>
    <definedName name="Coef5">#REF!</definedName>
    <definedName name="Coef6">#REF!</definedName>
    <definedName name="Coef61">#REF!</definedName>
    <definedName name="Coef66">#REF!</definedName>
    <definedName name="Coef67">#REF!</definedName>
    <definedName name="Coef7">#REF!</definedName>
    <definedName name="Coef71">#REF!</definedName>
    <definedName name="coef72">#REF!</definedName>
    <definedName name="Coiffes">#REF!</definedName>
    <definedName name="Comm_CoresPerServer">#REF!</definedName>
    <definedName name="Comm_gbRAMperCore">#REF!</definedName>
    <definedName name="Comm_LocalStorageRequirement">#REF!</definedName>
    <definedName name="Comm_OperatingSystem">#REF!</definedName>
    <definedName name="Comm_ProcessorSpeed">#REF!</definedName>
    <definedName name="CommitTermYrs">#REF!</definedName>
    <definedName name="company_name">#REF!</definedName>
    <definedName name="comparison">#REF!</definedName>
    <definedName name="comply">#REF!</definedName>
    <definedName name="Compression">#REF!</definedName>
    <definedName name="Config_Type">#REF!</definedName>
    <definedName name="Configuration1">#REF!</definedName>
    <definedName name="Configuration2">#REF!</definedName>
    <definedName name="Configuration3">#REF!</definedName>
    <definedName name="Configuration4">#REF!</definedName>
    <definedName name="Configuration5">#REF!</definedName>
    <definedName name="constructioninterest">#REF!</definedName>
    <definedName name="contract">#REF!</definedName>
    <definedName name="control_status_key_inputs">#REF!</definedName>
    <definedName name="controlstatus">#REF!</definedName>
    <definedName name="cost">#REF!</definedName>
    <definedName name="cost.FT">#REF!</definedName>
    <definedName name="cost.FT2">#REF!</definedName>
    <definedName name="cost.IMS.1">#REF!</definedName>
    <definedName name="cost.IMS.1.out">#REF!</definedName>
    <definedName name="cost.IMS.2">#REF!</definedName>
    <definedName name="cost.IMS.2.out">#REF!</definedName>
    <definedName name="cost.IMS.3">#REF!</definedName>
    <definedName name="cost.IMS.3.out">#REF!</definedName>
    <definedName name="cost.Ramar">#REF!</definedName>
    <definedName name="cost_escalator">#REF!</definedName>
    <definedName name="cost_flag">#REF!</definedName>
    <definedName name="cost_out">#REF!</definedName>
    <definedName name="cost2">#REF!</definedName>
    <definedName name="Count_MBridge">#REF!</definedName>
    <definedName name="Count_RBridge">#REF!</definedName>
    <definedName name="CPUCost">#REF!</definedName>
    <definedName name="CSMargin">#REF!</definedName>
    <definedName name="CT">#REF!</definedName>
    <definedName name="Cumulative_inflow">#REF!</definedName>
    <definedName name="Cumulative_net_cash_flow">#REF!</definedName>
    <definedName name="Cumulative_outflow">#REF!</definedName>
    <definedName name="CumulativeCapacity_1">#REF!</definedName>
    <definedName name="CumulativeCapacity_2">#REF!</definedName>
    <definedName name="CumulativeCapacity_3">#REF!</definedName>
    <definedName name="CumulativeCapacity_4">#REF!</definedName>
    <definedName name="CumulativeCapacity_5">#REF!</definedName>
    <definedName name="CumulativeCapacity_6">#REF!</definedName>
    <definedName name="CumulativeCapacity_7">#REF!</definedName>
    <definedName name="CumulativeCapacity_8">#REF!</definedName>
    <definedName name="Currency">#REF!</definedName>
    <definedName name="Current">#REF!</definedName>
    <definedName name="CurrentLic">#REF!</definedName>
    <definedName name="CurrentSales">#REF!</definedName>
    <definedName name="CurrentTotal">#REF!</definedName>
    <definedName name="custname">#REF!</definedName>
    <definedName name="Custom_Contingency">#REF!</definedName>
    <definedName name="customer">#REF!</definedName>
    <definedName name="CustomerCare_ConcurrentWebCIUsersPerServer">#REF!</definedName>
    <definedName name="CustomerCare_ConcurrentWebResUsersPerServer">#REF!</definedName>
    <definedName name="CustomerCare_CoresPerServerMultiple">#REF!</definedName>
    <definedName name="CustomerCare_gbRAMperCore">#REF!</definedName>
    <definedName name="CustomerCare_LocalStorageRequirement">#REF!</definedName>
    <definedName name="CustomerCare_MaxCoresPerServer">#REF!</definedName>
    <definedName name="CustomerCare_MinProcessorSpeed">#REF!</definedName>
    <definedName name="CustomerCare_OperatingSystem">#REF!</definedName>
    <definedName name="CustomerList">#REF!</definedName>
    <definedName name="cv">#REF!</definedName>
    <definedName name="D">#REF!</definedName>
    <definedName name="DA_Endpoints">#REF!</definedName>
    <definedName name="DA_EP_Install">#REF!</definedName>
    <definedName name="DA_FN_Install">#REF!</definedName>
    <definedName name="DA_LOE">#REF!</definedName>
    <definedName name="DA_Substations">#REF!</definedName>
    <definedName name="DAADAAntenna">OFFSET(#REF!,0,0,COUNTA(#REF!),1)</definedName>
    <definedName name="DADMeBridgeType">OFFSET(#REF!,0,0,COUNTA(#REF!),1)</definedName>
    <definedName name="DADReBridgeType">OFFSET(#REF!,0,0,COUNTA(#REF!),1)</definedName>
    <definedName name="DADsBridgeType">OFFSET(#REF!,0,0,COUNTA(#REF!),1)</definedName>
    <definedName name="DAEnvironmentType">#REF!</definedName>
    <definedName name="DailyCallDuration">#REF!</definedName>
    <definedName name="DailyCallExceptions">#REF!</definedName>
    <definedName name="DailyCallTroubleminutes">#REF!</definedName>
    <definedName name="DailyValidationMinutes">#REF!</definedName>
    <definedName name="DATA_08" hidden="1">#REF!</definedName>
    <definedName name="dataops_margin">#REF!</definedName>
    <definedName name="datatablerangeIRR">OFFSET(#REF!,0,0,#REF!,2)</definedName>
    <definedName name="datatablerangemargin">OFFSET(#REF!,0,0,#REF!,2)</definedName>
    <definedName name="datatablerangepayback">OFFSET(#REF!,0,0,#REF!,2)</definedName>
    <definedName name="datatablerangeTCV">OFFSET(#REF!,0,0,#REF!,2)</definedName>
    <definedName name="daterange">OFFSET(#REF!,0,0,1,yrs)</definedName>
    <definedName name="DCW_Safety_margin">#REF!</definedName>
    <definedName name="DCW_StartupTime">#REF!</definedName>
    <definedName name="ddd" hidden="1">{#N/A,#N/A,FALSE,"011";#N/A,#N/A,FALSE,"015";#N/A,#N/A,FALSE,"018";#N/A,#N/A,FALSE,"222";#N/A,#N/A,FALSE,"225";#N/A,#N/A,FALSE,"228";#N/A,#N/A,FALSE,"301";#N/A,#N/A,FALSE,"306";#N/A,#N/A,FALSE,"391";#N/A,#N/A,FALSE,"421";#N/A,#N/A,FALSE,"422";#N/A,#N/A,FALSE,"423";#N/A,#N/A,FALSE,"425"}</definedName>
    <definedName name="de" hidden="1">{"overall cashflow",#N/A,FALSE,"Nom_CF"}</definedName>
    <definedName name="debits">#REF!</definedName>
    <definedName name="Débits">#REF!</definedName>
    <definedName name="Default_Rate">#REF!</definedName>
    <definedName name="Delivery_Place">#REF!</definedName>
    <definedName name="Demand">#REF!</definedName>
    <definedName name="DepartmentalExpenses">#REF!</definedName>
    <definedName name="DEPLOY">#REF!</definedName>
    <definedName name="DeploymentDuration">#REF!</definedName>
    <definedName name="DeploymentType">#REF!</definedName>
    <definedName name="Depr">#REF!</definedName>
    <definedName name="DEPR_TABLE">#REF!</definedName>
    <definedName name="dera">#REF!</definedName>
    <definedName name="dera_hybrid">#REF!</definedName>
    <definedName name="dera_license">#REF!</definedName>
    <definedName name="dera_prod">#REF!</definedName>
    <definedName name="dera_saas">#REF!</definedName>
    <definedName name="dera_setup">#REF!</definedName>
    <definedName name="dera_uat">#REF!</definedName>
    <definedName name="dero">#REF!</definedName>
    <definedName name="DesignType">#REF!</definedName>
    <definedName name="DETAIL">#REF!</definedName>
    <definedName name="DEV">#REF!</definedName>
    <definedName name="dev_list">#REF!</definedName>
    <definedName name="Deviceconfig_DA">#REF!</definedName>
    <definedName name="Diametre">#REF!</definedName>
    <definedName name="Diamètre">#REF!</definedName>
    <definedName name="DIE">7100</definedName>
    <definedName name="DisasterRecovery">#REF!</definedName>
    <definedName name="disc_flag">#REF!</definedName>
    <definedName name="DLCVendor">#REF!</definedName>
    <definedName name="DN">#REF!</definedName>
    <definedName name="doccost">#REF!</definedName>
    <definedName name="dos" hidden="1">{"Summary-Monthly-Portrait",#N/A,FALSE,"Cap Plan"}</definedName>
    <definedName name="DR">#REF!</definedName>
    <definedName name="DR_Flag">#REF!</definedName>
    <definedName name="DR_LOE">#REF!</definedName>
    <definedName name="DRM_DEV">#REF!</definedName>
    <definedName name="DRM_Devices">#REF!</definedName>
    <definedName name="DRM_endpoints">#REF!</definedName>
    <definedName name="DRM_overlapPM">#REF!</definedName>
    <definedName name="DRMEnvironmentType">#REF!</definedName>
    <definedName name="dtable">OFFSET(#REF!,,,#REF!,)</definedName>
    <definedName name="ECLIPSELIC">#REF!</definedName>
    <definedName name="edsasset2">#REF!</definedName>
    <definedName name="edsassets">#REF!</definedName>
    <definedName name="eeee" hidden="1">{#N/A,#N/A,FALSE,"Table 1";#N/A,#N/A,FALSE,"Table 2";#N/A,#N/A,FALSE,"Table 3";#N/A,#N/A,FALSE,"Net Debt Table 5";#N/A,#N/A,FALSE,"Balance Sheet Table 6"}</definedName>
    <definedName name="electric_endpoints">#REF!</definedName>
    <definedName name="ElectricEndpointCount">#REF!</definedName>
    <definedName name="ElectricKeyLookup">#REF!</definedName>
    <definedName name="Embal">#REF!</definedName>
    <definedName name="Emballage">#REF!</definedName>
    <definedName name="EndCustomerList">#REF!</definedName>
    <definedName name="EndCustomerPickList">#REF!</definedName>
    <definedName name="EndCustomers">#REF!</definedName>
    <definedName name="endpointexceptions">#REF!</definedName>
    <definedName name="EndPointMonitoring">#REF!</definedName>
    <definedName name="endpoints">#REF!</definedName>
    <definedName name="endponitfailure">#REF!</definedName>
    <definedName name="enterprise_setup">#REF!</definedName>
    <definedName name="EPI_Vendor_Date">#REF!</definedName>
    <definedName name="EPI_Vendor_File_Name">#REF!</definedName>
    <definedName name="EPI_Vendor_Name">#REF!</definedName>
    <definedName name="Equipement">#REF!</definedName>
    <definedName name="erase" hidden="1">#REF!</definedName>
    <definedName name="eraseme" hidden="1">#REF!</definedName>
    <definedName name="erosionfactor">#REF!</definedName>
    <definedName name="Error_Factor">#REF!</definedName>
    <definedName name="eryrt" hidden="1">{#N/A,#N/A,FALSE,"Table 1";#N/A,#N/A,FALSE,"Table 2";#N/A,#N/A,FALSE,"Table 3";#N/A,#N/A,FALSE,"Net Debt Table 5";#N/A,#N/A,FALSE,"Balance Sheet Table 6"}</definedName>
    <definedName name="Escalator">#REF!</definedName>
    <definedName name="euro">24600</definedName>
    <definedName name="EV__EVCOM_OPTIONS__" hidden="1">8</definedName>
    <definedName name="EV__EXPOPTIONS__" hidden="1">1</definedName>
    <definedName name="EV__LASTREFTIME__" hidden="1">42211.6909953704</definedName>
    <definedName name="EV__MAXEXPCOLS__" hidden="1">100</definedName>
    <definedName name="EV__MAXEXPROWS__" hidden="1">1000</definedName>
    <definedName name="EV__MEMORYCVW__" hidden="1">0</definedName>
    <definedName name="EV__WBEVMODE__" hidden="1">0</definedName>
    <definedName name="EV__WBREFOPTIONS__" hidden="1">134217735</definedName>
    <definedName name="EV__WBVERSION__" hidden="1">0</definedName>
    <definedName name="EV__WSINFO__" hidden="1">"aa"</definedName>
    <definedName name="EvenRow">#REF!</definedName>
    <definedName name="EVSEVendor">#REF!</definedName>
    <definedName name="Exchange_rate">#REF!</definedName>
    <definedName name="execchartrange">OFFSET(#REF!,0,1,1,yrs)</definedName>
    <definedName name="execchartrangecost">OFFSET(#REF!,0,1,1,yrs)</definedName>
    <definedName name="execchartrangeprofit">OFFSET(#REF!,0,1,1,yrs)</definedName>
    <definedName name="exists">#REF!</definedName>
    <definedName name="Expenses">#REF!</definedName>
    <definedName name="express">#REF!</definedName>
    <definedName name="express_setup">#REF!</definedName>
    <definedName name="FANMonitoring">#REF!</definedName>
    <definedName name="FATtests_AMI">#REF!</definedName>
    <definedName name="FCIType">OFFSET(#REF!,0,0,COUNTA(#REF!),1)</definedName>
    <definedName name="Fcst_Current">#REF!</definedName>
    <definedName name="Fcst_Plan">#REF!</definedName>
    <definedName name="ff" hidden="1">{"overall cashflow",#N/A,FALSE,"Nom_CF"}</definedName>
    <definedName name="fgdgdfg" hidden="1">{#N/A,#N/A,FALSE,"Table 1";#N/A,#N/A,FALSE,"Table 2";#N/A,#N/A,FALSE,"Table 3";#N/A,#N/A,FALSE,"Net Debt Table 5";#N/A,#N/A,FALSE,"Balance Sheet Table 6"}</definedName>
    <definedName name="fgg" hidden="1">#REF!</definedName>
    <definedName name="FGHJKL">#REF!</definedName>
    <definedName name="Field">#REF!</definedName>
    <definedName name="File_name">#REF!</definedName>
    <definedName name="Filetage">#REF!</definedName>
    <definedName name="Filetages">#REF!</definedName>
    <definedName name="FIN">#REF!</definedName>
    <definedName name="Firmware">#REF!</definedName>
    <definedName name="First_Manuf">#REF!</definedName>
    <definedName name="Fiscal_Start_Week">#REF!</definedName>
    <definedName name="Fiscal_Week">#REF!</definedName>
    <definedName name="Fix">#REF!</definedName>
    <definedName name="FIXED">#REF!</definedName>
    <definedName name="flat_enterprise">#REF!</definedName>
    <definedName name="flat_express">#REF!</definedName>
    <definedName name="FM">#REF!</definedName>
    <definedName name="FN_Install">#REF!</definedName>
    <definedName name="Forecast">#REF!</definedName>
    <definedName name="form">#REF!</definedName>
    <definedName name="Forma">#REF!</definedName>
    <definedName name="Formb">#REF!</definedName>
    <definedName name="FTE_Forecast">#REF!</definedName>
    <definedName name="functional">#REF!</definedName>
    <definedName name="FX">#REF!</definedName>
    <definedName name="Fx__Rate">#REF!</definedName>
    <definedName name="Fx_Rate">#REF!</definedName>
    <definedName name="Fx_Rate2">#REF!</definedName>
    <definedName name="GasKeylookup">#REF!</definedName>
    <definedName name="GasWaterEndpointCount">#REF!</definedName>
    <definedName name="GatewayVendor">#REF!</definedName>
    <definedName name="GEMeterForms">#REF!</definedName>
    <definedName name="ggfss" hidden="1">{#N/A,#N/A,FALSE,"Table 1";#N/A,#N/A,FALSE,"Table 2";#N/A,#N/A,FALSE,"Table 3";#N/A,#N/A,FALSE,"Net Debt Table 5";#N/A,#N/A,FALSE,"Balance Sheet Table 6"}</definedName>
    <definedName name="ghfdgdjh" hidden="1">{#N/A,#N/A,FALSE,"Table 1";#N/A,#N/A,FALSE,"Table 2";#N/A,#N/A,FALSE,"Table 3";#N/A,#N/A,FALSE,"Net Debt Table 5";#N/A,#N/A,FALSE,"Balance Sheet Table 6"}</definedName>
    <definedName name="ghlghll" hidden="1">{#N/A,#N/A,FALSE,"Table 1";#N/A,#N/A,FALSE,"Table 2";#N/A,#N/A,FALSE,"Table 3";#N/A,#N/A,FALSE,"Net Debt Table 5";#N/A,#N/A,FALSE,"Balance Sheet Table 6"}</definedName>
    <definedName name="growth">#REF!</definedName>
    <definedName name="HAN_devices">#REF!</definedName>
    <definedName name="HANGate">OFFSET(#REF!,0,0,COUNTA(#REF!),1)</definedName>
    <definedName name="HANIHD">OFFSET(#REF!,0,0,COUNTA(#REF!),1)</definedName>
    <definedName name="HANLCD">OFFSET(#REF!,0,0,COUNTA(#REF!),1)</definedName>
    <definedName name="HANPCT">OFFSET(#REF!,0,0,COUNTA(#REF!),1)</definedName>
    <definedName name="hcm">#REF!</definedName>
    <definedName name="hcm_hybrid">#REF!</definedName>
    <definedName name="hcm_license">#REF!</definedName>
    <definedName name="hcm_prod">#REF!</definedName>
    <definedName name="hcm_saas">#REF!</definedName>
    <definedName name="hcm_setup">#REF!</definedName>
    <definedName name="hcm_uat">#REF!</definedName>
    <definedName name="hello1" hidden="1">{#N/A,#N/A,FALSE,"721.919";#N/A,#N/A,FALSE,"Labour97"}</definedName>
    <definedName name="hello2" hidden="1">{#N/A,#N/A,FALSE,"001";#N/A,#N/A,FALSE,"011";#N/A,#N/A,FALSE,"015";#N/A,#N/A,FALSE,"018";#N/A,#N/A,FALSE,"222";#N/A,#N/A,FALSE,"225";#N/A,#N/A,FALSE,"228";#N/A,#N/A,FALSE,"301";#N/A,#N/A,FALSE,"303";#N/A,#N/A,FALSE,"306";#N/A,#N/A,FALSE,"367";#N/A,#N/A,FALSE,"369";#N/A,#N/A,FALSE,"391";#N/A,#N/A,FALSE,"421";#N/A,#N/A,FALSE,"422";#N/A,#N/A,FALSE,"423";#N/A,#N/A,FALSE,"425";#N/A,#N/A,FALSE,"671"}</definedName>
    <definedName name="hello3" hidden="1">{#N/A,#N/A,FALSE,"011";#N/A,#N/A,FALSE,"015";#N/A,#N/A,FALSE,"222";#N/A,#N/A,FALSE,"225";#N/A,#N/A,FALSE,"228";#N/A,#N/A,FALSE,"301";#N/A,#N/A,FALSE,"303";#N/A,#N/A,FALSE,"306";#N/A,#N/A,FALSE,"421";#N/A,#N/A,FALSE,"422";#N/A,#N/A,FALSE,"423";#N/A,#N/A,FALSE,"425"}</definedName>
    <definedName name="hello4" hidden="1">{#N/A,#N/A,FALSE,"011";#N/A,#N/A,FALSE,"015";#N/A,#N/A,FALSE,"018";#N/A,#N/A,FALSE,"222";#N/A,#N/A,FALSE,"225";#N/A,#N/A,FALSE,"228";#N/A,#N/A,FALSE,"301";#N/A,#N/A,FALSE,"306";#N/A,#N/A,FALSE,"391";#N/A,#N/A,FALSE,"421";#N/A,#N/A,FALSE,"422";#N/A,#N/A,FALSE,"423";#N/A,#N/A,FALSE,"425"}</definedName>
    <definedName name="HFA">4717</definedName>
    <definedName name="hh" hidden="1">{#N/A,#N/A,FALSE,"south";#N/A,#N/A,FALSE,"pacific";#N/A,#N/A,FALSE,"south east";#N/A,#N/A,FALSE,"mid-atlantic";#N/A,#N/A,FALSE,"east";#N/A,#N/A,FALSE,"midwest";#N/A,#N/A,FALSE,"northeast";#N/A,#N/A,FALSE,"total";#N/A,#N/A,FALSE,"central";#N/A,#N/A,FALSE,"West";#N/A,#N/A,FALSE,"Summary"}</definedName>
    <definedName name="hhh" hidden="1">{#N/A,#N/A,FALSE,"Table 1";#N/A,#N/A,FALSE,"Table 2";#N/A,#N/A,FALSE,"Table 3";#N/A,#N/A,FALSE,"Net Debt Table 5";#N/A,#N/A,FALSE,"Balance Sheet Table 6"}</definedName>
    <definedName name="HID">4895</definedName>
    <definedName name="HIN">4502</definedName>
    <definedName name="HJO">8762</definedName>
    <definedName name="HMLList">#REF!</definedName>
    <definedName name="HOB">3775</definedName>
    <definedName name="hold" hidden="1">{#N/A,#N/A,FALSE,"income";#N/A,#N/A,FALSE,"assets";#N/A,#N/A,FALSE,"liability";#N/A,#N/A,FALSE,"changes"}</definedName>
    <definedName name="horizon">#REF!</definedName>
    <definedName name="host_margin">#REF!</definedName>
    <definedName name="hosting_cost">#REF!</definedName>
    <definedName name="HourlyCallDuration">#REF!</definedName>
    <definedName name="howmanymore" hidden="1">{#N/A,#N/A,FALSE,"001";#N/A,#N/A,FALSE,"011";#N/A,#N/A,FALSE,"015";#N/A,#N/A,FALSE,"018";#N/A,#N/A,FALSE,"222";#N/A,#N/A,FALSE,"225";#N/A,#N/A,FALSE,"228";#N/A,#N/A,FALSE,"301";#N/A,#N/A,FALSE,"303";#N/A,#N/A,FALSE,"306";#N/A,#N/A,FALSE,"367";#N/A,#N/A,FALSE,"369";#N/A,#N/A,FALSE,"391";#N/A,#N/A,FALSE,"421";#N/A,#N/A,FALSE,"422";#N/A,#N/A,FALSE,"423";#N/A,#N/A,FALSE,"425";#N/A,#N/A,FALSE,"671"}</definedName>
    <definedName name="HP">#REF!</definedName>
    <definedName name="HPE">2100</definedName>
    <definedName name="HW">#REF!</definedName>
    <definedName name="ic_count">#REF!</definedName>
    <definedName name="icop">#REF!</definedName>
    <definedName name="icop_hybrid">#REF!</definedName>
    <definedName name="icop_license">#REF!</definedName>
    <definedName name="icop_prod">#REF!</definedName>
    <definedName name="icop_saas">#REF!</definedName>
    <definedName name="icop_setup">#REF!</definedName>
    <definedName name="icop_uat">#REF!</definedName>
    <definedName name="ict">#REF!</definedName>
    <definedName name="ict_chg">#REF!</definedName>
    <definedName name="ict_fixture">#REF!</definedName>
    <definedName name="ict_program">#REF!</definedName>
    <definedName name="IDM_Server_to_Meter_Ratio">#REF!</definedName>
    <definedName name="IEEApp_CoresPerServerMultiple">#REF!</definedName>
    <definedName name="IEEApp_gbRAMperCore">#REF!</definedName>
    <definedName name="IEEApp_LocalStorageRequirement">#REF!</definedName>
    <definedName name="IEEApp_MaxCoresPerServer">#REF!</definedName>
    <definedName name="IEEApp_MinCoresPerServer">#REF!</definedName>
    <definedName name="IEEApp_MinProcessorSpeed">#REF!</definedName>
    <definedName name="IEEApp_OperatingSystem">#REF!</definedName>
    <definedName name="IEEApp_RunnerToCoreRatio">#REF!</definedName>
    <definedName name="IEEApp_TemporaryFileStorage">#REF!</definedName>
    <definedName name="IEEApp_ThroughputARI">#REF!</definedName>
    <definedName name="IEEApp_ThroughputARIBuffer">#REF!</definedName>
    <definedName name="IEEApp_ThroughputEnhancedSRI">#REF!</definedName>
    <definedName name="IEEApp_ThroughputEnhancedSRIwithoutValidation">#REF!</definedName>
    <definedName name="IEEApp_ThroughputHHF15min">#REF!</definedName>
    <definedName name="IEEApp_ThroughputHHF30min">#REF!</definedName>
    <definedName name="IEEApp_ThroughputHHF5min">#REF!</definedName>
    <definedName name="IEEApp_ThroughputHHF60min">#REF!</definedName>
    <definedName name="IEEApp_ThroughputMV90">#REF!</definedName>
    <definedName name="IEEApp_ThroughputMV90Buffer">#REF!</definedName>
    <definedName name="IEEApp_ThroughputSRIBuffer">#REF!</definedName>
    <definedName name="IEEApp_ThroughputSRIwithoutValidation">#REF!</definedName>
    <definedName name="IEEApp_ThroughputSRIwithValidation">#REF!</definedName>
    <definedName name="ieeCrystalCnt">#REF!</definedName>
    <definedName name="ieeDataDirGM">#REF!</definedName>
    <definedName name="ieeDataDirPN">#REF!</definedName>
    <definedName name="ieeDataDirPrice">#REF!</definedName>
    <definedName name="IEEdb_CoresPerServerMultiple">#REF!</definedName>
    <definedName name="IEEdb_gbRAMperCore">#REF!</definedName>
    <definedName name="IEEdb_LocalStorageRequirement">#REF!</definedName>
    <definedName name="IEEdb_MaxCoresPerServer">#REF!</definedName>
    <definedName name="IEEdb_MinCoresPerServer">#REF!</definedName>
    <definedName name="IEEdb_MinProcessorSpeed">#REF!</definedName>
    <definedName name="IEEdb_RunnerRatio">#REF!</definedName>
    <definedName name="IEEdb_ThroughputARImsSQL">#REF!</definedName>
    <definedName name="IEEdb_ThroughputARIOracle">#REF!</definedName>
    <definedName name="IEEdb_ThroughputExport">#REF!</definedName>
    <definedName name="ieeDBMS">#REF!</definedName>
    <definedName name="IEEDevComm_ServerToMeterRatio">#REF!</definedName>
    <definedName name="ieeDomestic">#REF!</definedName>
    <definedName name="ieeIntBillCnt">#REF!</definedName>
    <definedName name="ieeIntBilling">#REF!</definedName>
    <definedName name="ieeIntBillPN">#REF!</definedName>
    <definedName name="ieeIntBillPrice">#REF!</definedName>
    <definedName name="ieeIntBillSubscriptionPrice">#REF!</definedName>
    <definedName name="ieeISAIM">#REF!</definedName>
    <definedName name="ieeISAIMPrice">#REF!</definedName>
    <definedName name="ieeISAIMSubscriptionPrice">#REF!</definedName>
    <definedName name="ieeMaintenancePN">#REF!</definedName>
    <definedName name="ieeMaintPct">#REF!</definedName>
    <definedName name="IEEMDMBase">#REF!</definedName>
    <definedName name="ieeSMCnt">#REF!</definedName>
    <definedName name="ieeSMPN">#REF!</definedName>
    <definedName name="ieeSMPrice">#REF!</definedName>
    <definedName name="ieeSMSubscriptionPrice">#REF!</definedName>
    <definedName name="ieeSubDailyCnt">#REF!</definedName>
    <definedName name="ieeSubDailyLicensePN">#REF!</definedName>
    <definedName name="ieeSubDailyPrice">#REF!</definedName>
    <definedName name="ieeSubDailySubscription">#REF!</definedName>
    <definedName name="ieeSubDailySubscriptionPN">#REF!</definedName>
    <definedName name="IeeTermMultiplier">#REF!</definedName>
    <definedName name="IHD_Roles">#REF!</definedName>
    <definedName name="IHDVendor">#REF!</definedName>
    <definedName name="iii" hidden="1">{#N/A,#N/A,FALSE,"Table 1";#N/A,#N/A,FALSE,"Table 2";#N/A,#N/A,FALSE,"Table 3";#N/A,#N/A,FALSE,"Net Debt Table 5";#N/A,#N/A,FALSE,"Balance Sheet Table 6"}</definedName>
    <definedName name="ImpactLevel">#REF!</definedName>
    <definedName name="IncentivesType">#REF!</definedName>
    <definedName name="Increase">#REF!</definedName>
    <definedName name="IncrementalCapacity_1">#REF!</definedName>
    <definedName name="IncrementalCapacity_10">#REF!</definedName>
    <definedName name="IncrementalCapacity_2">#REF!</definedName>
    <definedName name="IncrementalCapacity_3">#REF!</definedName>
    <definedName name="IncrementalCapacity_4">#REF!</definedName>
    <definedName name="IncrementalCapacity_5">#REF!</definedName>
    <definedName name="IncrementalCapacity_6">#REF!</definedName>
    <definedName name="IncrementalCapacity_7">#REF!</definedName>
    <definedName name="IncrementalCapacity_8">#REF!</definedName>
    <definedName name="IncrementalCapacity_9">#REF!</definedName>
    <definedName name="IncrementalCapacity_BYOD">#REF!</definedName>
    <definedName name="Information_Instruction_Warranty">#REF!</definedName>
    <definedName name="INPUT">#REF!</definedName>
    <definedName name="InstallerType">#REF!</definedName>
    <definedName name="InstallVendor">#REF!</definedName>
    <definedName name="Int_Endpoints">#REF!</definedName>
    <definedName name="IntHeader">#REF!</definedName>
    <definedName name="IntroPrintArea" hidden="1">#REF!</definedName>
    <definedName name="ioioio" hidden="1">{#N/A,#N/A,FALSE,"income";#N/A,#N/A,FALSE,"assets";#N/A,#N/A,FALSE,"liability";#N/A,#N/A,FALSE,"changes"}</definedName>
    <definedName name="IQ_1_4_FAMILY_JUNIOR_LIENS_CHARGE_OFFS_FDIC" hidden="1">"c6605"</definedName>
    <definedName name="IQ_1_4_FAMILY_JUNIOR_LIENS_NET_CHARGE_OFFS_FDIC" hidden="1">"c6643"</definedName>
    <definedName name="IQ_1_4_FAMILY_JUNIOR_LIENS_RECOVERIES_FDIC" hidden="1">"c6624"</definedName>
    <definedName name="IQ_1_4_FAMILY_SENIOR_LIENS_CHARGE_OFFS_FDIC" hidden="1">"c6604"</definedName>
    <definedName name="IQ_1_4_FAMILY_SENIOR_LIENS_NET_CHARGE_OFFS_FDIC" hidden="1">"c6642"</definedName>
    <definedName name="IQ_1_4_FAMILY_SENIOR_LIENS_RECOVERIES_FDIC" hidden="1">"c6623"</definedName>
    <definedName name="IQ_1_4_HOME_EQUITY_NET_LOANS_FDIC" hidden="1">"c6441"</definedName>
    <definedName name="IQ_1_4_RESIDENTIAL_FIRST_LIENS_NET_LOANS_FDIC" hidden="1">"c6439"</definedName>
    <definedName name="IQ_1_4_RESIDENTIAL_JUNIOR_LIENS_NET_LOANS_FDIC" hidden="1">"c6440"</definedName>
    <definedName name="IQ_1_4_RESIDENTIAL_LOANS_FDIC" hidden="1">"c6310"</definedName>
    <definedName name="IQ_30YR_FIXED_MORTGAGE" hidden="1">"c6811"</definedName>
    <definedName name="IQ_30YR_FIXED_MORTGAGE_FC" hidden="1">"c7691"</definedName>
    <definedName name="IQ_30YR_FIXED_MORTGAGE_POP" hidden="1">"c7031"</definedName>
    <definedName name="IQ_30YR_FIXED_MORTGAGE_POP_FC" hidden="1">"c7911"</definedName>
    <definedName name="IQ_30YR_FIXED_MORTGAGE_YOY" hidden="1">"c7251"</definedName>
    <definedName name="IQ_30YR_FIXED_MORTGAGE_YOY_FC" hidden="1">"c8131"</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CAGR" hidden="1">"c6159"</definedName>
    <definedName name="IQ_ACCT_RECV_10YR_ANN_GROWTH" hidden="1">"c1924"</definedName>
    <definedName name="IQ_ACCT_RECV_1YR_ANN_GROWTH" hidden="1">"c1919"</definedName>
    <definedName name="IQ_ACCT_RECV_2YR_ANN_CAGR" hidden="1">"c6155"</definedName>
    <definedName name="IQ_ACCT_RECV_2YR_ANN_GROWTH" hidden="1">"c1920"</definedName>
    <definedName name="IQ_ACCT_RECV_3YR_ANN_CAGR" hidden="1">"c6156"</definedName>
    <definedName name="IQ_ACCT_RECV_3YR_ANN_GROWTH" hidden="1">"c1921"</definedName>
    <definedName name="IQ_ACCT_RECV_5YR_ANN_CAGR" hidden="1">"c6157"</definedName>
    <definedName name="IQ_ACCT_RECV_5YR_ANN_GROWTH" hidden="1">"c1922"</definedName>
    <definedName name="IQ_ACCT_RECV_7YR_ANN_CAGR" hidden="1">"c6158"</definedName>
    <definedName name="IQ_ACCT_RECV_7YR_ANN_GROWTH" hidden="1">"c1923"</definedName>
    <definedName name="IQ_ACCUM_DEP" hidden="1">"c1340"</definedName>
    <definedName name="IQ_ACCUMULATED_PENSION_OBLIGATION" hidden="1">"c2244"</definedName>
    <definedName name="IQ_ACCUMULATED_PENSION_OBLIGATION_DOMESTIC" hidden="1">"c2657"</definedName>
    <definedName name="IQ_ACCUMULATED_PENSION_OBLIGATION_FOREIGN" hidden="1">"c2665"</definedName>
    <definedName name="IQ_ACQ_COST_SUB" hidden="1">"c2125"</definedName>
    <definedName name="IQ_ACQ_COSTS_CAPITALIZED" hidden="1">"c5"</definedName>
    <definedName name="IQ_ACQUIRE_REAL_ESTATE_CF" hidden="1">"c6"</definedName>
    <definedName name="IQ_ACQUIRED_BY_REPORTING_BANK_FDIC" hidden="1">"c6535"</definedName>
    <definedName name="IQ_ACQUISITION_RE_ASSETS" hidden="1">"c1628"</definedName>
    <definedName name="IQ_ACTUAL_PRODUCTION_ALUM" hidden="1">"c9247"</definedName>
    <definedName name="IQ_ACTUAL_PRODUCTION_CATHODE_COP" hidden="1">"c9192"</definedName>
    <definedName name="IQ_ACTUAL_PRODUCTION_COAL" hidden="1">"c9821"</definedName>
    <definedName name="IQ_ACTUAL_PRODUCTION_COP" hidden="1">"c9191"</definedName>
    <definedName name="IQ_ACTUAL_PRODUCTION_DIAM" hidden="1">"c9671"</definedName>
    <definedName name="IQ_ACTUAL_PRODUCTION_GOLD" hidden="1">"c9032"</definedName>
    <definedName name="IQ_ACTUAL_PRODUCTION_IRON" hidden="1">"c9406"</definedName>
    <definedName name="IQ_ACTUAL_PRODUCTION_LEAD" hidden="1">"c9459"</definedName>
    <definedName name="IQ_ACTUAL_PRODUCTION_MANG" hidden="1">"c9512"</definedName>
    <definedName name="IQ_ACTUAL_PRODUCTION_MET_COAL" hidden="1">"c9761"</definedName>
    <definedName name="IQ_ACTUAL_PRODUCTION_MOLYB" hidden="1">"c9724"</definedName>
    <definedName name="IQ_ACTUAL_PRODUCTION_NICK" hidden="1">"c9300"</definedName>
    <definedName name="IQ_ACTUAL_PRODUCTION_PLAT" hidden="1">"c9138"</definedName>
    <definedName name="IQ_ACTUAL_PRODUCTION_SILVER" hidden="1">"c9085"</definedName>
    <definedName name="IQ_ACTUAL_PRODUCTION_STEAM" hidden="1">"c9791"</definedName>
    <definedName name="IQ_ACTUAL_PRODUCTION_TITAN" hidden="1">"c9565"</definedName>
    <definedName name="IQ_ACTUAL_PRODUCTION_URAN" hidden="1">"c9618"</definedName>
    <definedName name="IQ_ACTUAL_PRODUCTION_ZINC" hidden="1">"c9353"</definedName>
    <definedName name="IQ_AD" hidden="1">"c7"</definedName>
    <definedName name="IQ_ADD_PAID_IN" hidden="1">"c1344"</definedName>
    <definedName name="IQ_ADDIN" hidden="1">"AUTO"</definedName>
    <definedName name="IQ_ADDITIONAL_NON_INT_INC_FDIC" hidden="1">"c6574"</definedName>
    <definedName name="IQ_ADJ_AVG_BANK_ASSETS" hidden="1">"c2671"</definedName>
    <definedName name="IQ_ADJUSTABLE_RATE_LOANS_FDIC" hidden="1">"c6375"</definedName>
    <definedName name="IQ_ADJUSTED_NAV_COVERED" hidden="1">"c9963"</definedName>
    <definedName name="IQ_ADJUSTED_NAV_GROUP" hidden="1">"c9949"</definedName>
    <definedName name="IQ_ADMIN_RATIO" hidden="1">"c2784"</definedName>
    <definedName name="IQ_ADVERTISING" hidden="1">"c2246"</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 hidden="1">"c6195"</definedName>
    <definedName name="IQ_AE_REIT" hidden="1">"c13"</definedName>
    <definedName name="IQ_AE_UTI" hidden="1">"c14"</definedName>
    <definedName name="IQ_AFFO" hidden="1">"c8756"</definedName>
    <definedName name="IQ_AFFO_PER_SHARE_BASIC" hidden="1">"c8869"</definedName>
    <definedName name="IQ_AFFO_PER_SHARE_DILUTED" hidden="1">"c8870"</definedName>
    <definedName name="IQ_AFTER_TAX_INCOME_FDIC" hidden="1">"c6583"</definedName>
    <definedName name="IQ_AGENCY" hidden="1">"c8960"</definedName>
    <definedName name="IQ_AGRICULTURAL_PRODUCTION_CHARGE_OFFS_FDIC" hidden="1">"c6597"</definedName>
    <definedName name="IQ_AGRICULTURAL_PRODUCTION_CHARGE_OFFS_LESS_THAN_300M_FDIC" hidden="1">"c6655"</definedName>
    <definedName name="IQ_AGRICULTURAL_PRODUCTION_NET_CHARGE_OFFS_FDIC" hidden="1">"c6635"</definedName>
    <definedName name="IQ_AGRICULTURAL_PRODUCTION_NET_CHARGE_OFFS_LESS_THAN_300M_FDIC" hidden="1">"c6657"</definedName>
    <definedName name="IQ_AGRICULTURAL_PRODUCTION_RECOVERIES_FDIC" hidden="1">"c6616"</definedName>
    <definedName name="IQ_AGRICULTURAL_PRODUCTION_RECOVERIES_LESS_THAN_300M_FDIC" hidden="1">"c6656"</definedName>
    <definedName name="IQ_AH_EARNED" hidden="1">"c2744"</definedName>
    <definedName name="IQ_AH_POLICY_BENEFITS_EXP" hidden="1">"c2789"</definedName>
    <definedName name="IQ_AIR_AIRPLANES_NOT_IN_SERVICE" hidden="1">"c2842"</definedName>
    <definedName name="IQ_AIR_AIRPLANES_SUBLEASED" hidden="1">"c2841"</definedName>
    <definedName name="IQ_AIR_ASK" hidden="1">"c2813"</definedName>
    <definedName name="IQ_AIR_ASK_INCREASE" hidden="1">"c2826"</definedName>
    <definedName name="IQ_AIR_ASM" hidden="1">"c2812"</definedName>
    <definedName name="IQ_AIR_ASM_INCREASE" hidden="1">"c2825"</definedName>
    <definedName name="IQ_AIR_AVG_AGE" hidden="1">"c2843"</definedName>
    <definedName name="IQ_AIR_AVG_PSGR_FARE" hidden="1">"c10029"</definedName>
    <definedName name="IQ_AIR_BREAK_EVEN_FACTOR" hidden="1">"c2822"</definedName>
    <definedName name="IQ_AIR_CAPITAL_LEASE" hidden="1">"c2833"</definedName>
    <definedName name="IQ_AIR_COMPLETION_FACTOR" hidden="1">"c2824"</definedName>
    <definedName name="IQ_AIR_ENPLANED_PSGRS" hidden="1">"c2809"</definedName>
    <definedName name="IQ_AIR_FUEL_CONSUMED" hidden="1">"c2806"</definedName>
    <definedName name="IQ_AIR_FUEL_CONSUMED_L" hidden="1">"c2807"</definedName>
    <definedName name="IQ_AIR_FUEL_COST" hidden="1">"c2803"</definedName>
    <definedName name="IQ_AIR_FUEL_COST_L" hidden="1">"c2804"</definedName>
    <definedName name="IQ_AIR_FUEL_EXP" hidden="1">"c2802"</definedName>
    <definedName name="IQ_AIR_FUEL_EXP_PERCENT" hidden="1">"c2805"</definedName>
    <definedName name="IQ_AIR_LEASED" hidden="1">"c2835"</definedName>
    <definedName name="IQ_AIR_LOAD_FACTOR" hidden="1">"c2823"</definedName>
    <definedName name="IQ_AIR_NEW_AIRPLANES" hidden="1">"c2839"</definedName>
    <definedName name="IQ_AIR_NUMBER_HRS_FLOWN" hidden="1">"c10037"</definedName>
    <definedName name="IQ_AIR_NUMBER_OPERATING_AIRCRAFT_AVG" hidden="1">"c10035"</definedName>
    <definedName name="IQ_AIR_NUMBER_TRIPS_FLOWN" hidden="1">"c10030"</definedName>
    <definedName name="IQ_AIR_OPER_EXP_ASK" hidden="1">"c2821"</definedName>
    <definedName name="IQ_AIR_OPER_EXP_ASM" hidden="1">"c2820"</definedName>
    <definedName name="IQ_AIR_OPER_LEASE" hidden="1">"c2834"</definedName>
    <definedName name="IQ_AIR_OPER_REV_YIELD_ASK" hidden="1">"c2819"</definedName>
    <definedName name="IQ_AIR_OPER_REV_YIELD_ASM" hidden="1">"c2818"</definedName>
    <definedName name="IQ_AIR_OPEX_PER_ASK_EXCL_FUEL" hidden="1">"c10034"</definedName>
    <definedName name="IQ_AIR_OPEX_PER_ASM_EXCL_FUEL" hidden="1">"c10033"</definedName>
    <definedName name="IQ_AIR_OPTIONS" hidden="1">"c2837"</definedName>
    <definedName name="IQ_AIR_ORDERS" hidden="1">"c2836"</definedName>
    <definedName name="IQ_AIR_OWNED" hidden="1">"c2832"</definedName>
    <definedName name="IQ_AIR_PERCENTAGE_SALES_VIA_INTERNET" hidden="1">"c10036"</definedName>
    <definedName name="IQ_AIR_PSGR_HAUL_AVG_LENGTH_KM" hidden="1">"c10032"</definedName>
    <definedName name="IQ_AIR_PSGR_HAUL_AVG_LENGTH_MILES" hidden="1">"c10031"</definedName>
    <definedName name="IQ_AIR_PSGR_REV_YIELD_ASK" hidden="1">"c2817"</definedName>
    <definedName name="IQ_AIR_PSGR_REV_YIELD_ASM" hidden="1">"c2816"</definedName>
    <definedName name="IQ_AIR_PSGR_REV_YIELD_RPK" hidden="1">"c2815"</definedName>
    <definedName name="IQ_AIR_PSGR_REV_YIELD_RPM" hidden="1">"c2814"</definedName>
    <definedName name="IQ_AIR_PURCHASE_RIGHTS" hidden="1">"c2838"</definedName>
    <definedName name="IQ_AIR_RETIRED_AIRPLANES" hidden="1">"c2840"</definedName>
    <definedName name="IQ_AIR_REV_PSGRS_CARRIED" hidden="1">"c2808"</definedName>
    <definedName name="IQ_AIR_REV_SCHEDULED_SERVICE" hidden="1">"c2830"</definedName>
    <definedName name="IQ_AIR_RPK" hidden="1">"c2811"</definedName>
    <definedName name="IQ_AIR_RPM" hidden="1">"c2810"</definedName>
    <definedName name="IQ_AIR_STAGE_LENGTH" hidden="1">"c2828"</definedName>
    <definedName name="IQ_AIR_STAGE_LENGTH_KM" hidden="1">"c2829"</definedName>
    <definedName name="IQ_AIR_TOTAL" hidden="1">"c2831"</definedName>
    <definedName name="IQ_AIR_UTILIZATION" hidden="1">"c2827"</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CAGR" hidden="1">"c6035"</definedName>
    <definedName name="IQ_ALLOWANCE_10YR_ANN_GROWTH" hidden="1">"c18"</definedName>
    <definedName name="IQ_ALLOWANCE_1YR_ANN_GROWTH" hidden="1">"c19"</definedName>
    <definedName name="IQ_ALLOWANCE_2YR_ANN_CAGR" hidden="1">"c6036"</definedName>
    <definedName name="IQ_ALLOWANCE_2YR_ANN_GROWTH" hidden="1">"c20"</definedName>
    <definedName name="IQ_ALLOWANCE_3YR_ANN_CAGR" hidden="1">"c6037"</definedName>
    <definedName name="IQ_ALLOWANCE_3YR_ANN_GROWTH" hidden="1">"c21"</definedName>
    <definedName name="IQ_ALLOWANCE_5YR_ANN_CAGR" hidden="1">"c6038"</definedName>
    <definedName name="IQ_ALLOWANCE_5YR_ANN_GROWTH" hidden="1">"c22"</definedName>
    <definedName name="IQ_ALLOWANCE_7YR_ANN_CAGR" hidden="1">"c6039"</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ENDED_BALANCE_PREVIOUS_YR_FDIC" hidden="1">"c6499"</definedName>
    <definedName name="IQ_AMORT_EXPENSE_FDIC" hidden="1">"c6677"</definedName>
    <definedName name="IQ_AMORTIZATION" hidden="1">"c1591"</definedName>
    <definedName name="IQ_AMORTIZED_COST_FDIC" hidden="1">"c6426"</definedName>
    <definedName name="IQ_AMT_OUT" hidden="1">"c2145"</definedName>
    <definedName name="IQ_ANNU_DISTRIBUTION_UNIT" hidden="1">"c3004"</definedName>
    <definedName name="IQ_ANNUAL_PREMIUM_EQUIVALENT_NEW_BUSINESS" hidden="1">"c9972"</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 hidden="1">"c6196"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 hidden="1">"c6197"</definedName>
    <definedName name="IQ_AR_REIT" hidden="1">"c43"</definedName>
    <definedName name="IQ_AR_TURNS" hidden="1">"c44"</definedName>
    <definedName name="IQ_AR_UTI" hidden="1">"c45"</definedName>
    <definedName name="IQ_ARPU" hidden="1">"c2126"</definedName>
    <definedName name="IQ_ASSET_BACKED_FDIC" hidden="1">"c6301"</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 hidden="1">"c6198"</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 hidden="1">"c6199"</definedName>
    <definedName name="IQ_ASSET_WRITEDOWN_REIT" hidden="1">"c60"</definedName>
    <definedName name="IQ_ASSET_WRITEDOWN_UTI" hidden="1">"c61"</definedName>
    <definedName name="IQ_ASSETS_AP" hidden="1">"c8883"</definedName>
    <definedName name="IQ_ASSETS_AP_ABS" hidden="1">"c8902"</definedName>
    <definedName name="IQ_ASSETS_CAP_LEASE_DEPR" hidden="1">"c2068"</definedName>
    <definedName name="IQ_ASSETS_CAP_LEASE_GROSS" hidden="1">"c2069"</definedName>
    <definedName name="IQ_ASSETS_HELD_FDIC" hidden="1">"c6305"</definedName>
    <definedName name="IQ_ASSETS_NAME_AP" hidden="1">"c8921"</definedName>
    <definedName name="IQ_ASSETS_NAME_AP_ABS" hidden="1">"c8940"</definedName>
    <definedName name="IQ_ASSETS_OPER_LEASE_DEPR" hidden="1">"c2070"</definedName>
    <definedName name="IQ_ASSETS_OPER_LEASE_GROSS" hidden="1">"c2071"</definedName>
    <definedName name="IQ_ASSETS_PER_EMPLOYEE_FDIC" hidden="1">"c6737"</definedName>
    <definedName name="IQ_ASSETS_SOLD_1_4_FAMILY_LOANS_FDIC" hidden="1">"c6686"</definedName>
    <definedName name="IQ_ASSETS_SOLD_AUTO_LOANS_FDIC" hidden="1">"c6680"</definedName>
    <definedName name="IQ_ASSETS_SOLD_CL_LOANS_FDIC" hidden="1">"c6681"</definedName>
    <definedName name="IQ_ASSETS_SOLD_CREDIT_CARDS_RECEIVABLES_FDIC" hidden="1">"c6683"</definedName>
    <definedName name="IQ_ASSETS_SOLD_HOME_EQUITY_LINES_FDIC" hidden="1">"c6684"</definedName>
    <definedName name="IQ_ASSETS_SOLD_OTHER_CONSUMER_LOANS_FDIC" hidden="1">"c6682"</definedName>
    <definedName name="IQ_ASSETS_SOLD_OTHER_LOANS_FDIC" hidden="1">"c6685"</definedName>
    <definedName name="IQ_ASSUMED_AH_EARNED" hidden="1">"c2741"</definedName>
    <definedName name="IQ_ASSUMED_EARNED" hidden="1">"c2731"</definedName>
    <definedName name="IQ_ASSUMED_LIFE_EARNED" hidden="1">"c2736"</definedName>
    <definedName name="IQ_ASSUMED_LIFE_IN_FORCE" hidden="1">"c2766"</definedName>
    <definedName name="IQ_ASSUMED_PC_EARNED" hidden="1">"c2746"</definedName>
    <definedName name="IQ_ASSUMED_WRITTEN" hidden="1">"c2725"</definedName>
    <definedName name="IQ_AUDITOR_NAME" hidden="1">"c1539"</definedName>
    <definedName name="IQ_AUDITOR_OPINION" hidden="1">"c1540"</definedName>
    <definedName name="IQ_AUM" hidden="1">"c10043"</definedName>
    <definedName name="IQ_AUM_EQUITY_FUNDS" hidden="1">"c10039"</definedName>
    <definedName name="IQ_AUM_FIXED_INCOME_FUNDS" hidden="1">"c10040"</definedName>
    <definedName name="IQ_AUM_MONEY_MARKET_FUNDS" hidden="1">"c10041"</definedName>
    <definedName name="IQ_AUM_OTHER" hidden="1">"c10042"</definedName>
    <definedName name="IQ_AUTO_REGIST_NEW" hidden="1">"c6923"</definedName>
    <definedName name="IQ_AUTO_REGIST_NEW_APR" hidden="1">"c7583"</definedName>
    <definedName name="IQ_AUTO_REGIST_NEW_APR_FC" hidden="1">"c8463"</definedName>
    <definedName name="IQ_AUTO_REGIST_NEW_FC" hidden="1">"c7803"</definedName>
    <definedName name="IQ_AUTO_REGIST_NEW_POP" hidden="1">"c7143"</definedName>
    <definedName name="IQ_AUTO_REGIST_NEW_POP_FC" hidden="1">"c8023"</definedName>
    <definedName name="IQ_AUTO_REGIST_NEW_YOY" hidden="1">"c7363"</definedName>
    <definedName name="IQ_AUTO_REGIST_NEW_YOY_FC" hidden="1">"c8243"</definedName>
    <definedName name="IQ_AUTO_SALES_DOM" hidden="1">"c6852"</definedName>
    <definedName name="IQ_AUTO_SALES_DOM_APR" hidden="1">"c7512"</definedName>
    <definedName name="IQ_AUTO_SALES_DOM_APR_FC" hidden="1">"c8392"</definedName>
    <definedName name="IQ_AUTO_SALES_DOM_FC" hidden="1">"c7732"</definedName>
    <definedName name="IQ_AUTO_SALES_DOM_POP" hidden="1">"c7072"</definedName>
    <definedName name="IQ_AUTO_SALES_DOM_POP_FC" hidden="1">"c7952"</definedName>
    <definedName name="IQ_AUTO_SALES_DOM_YOY" hidden="1">"c7292"</definedName>
    <definedName name="IQ_AUTO_SALES_DOM_YOY_FC" hidden="1">"c8172"</definedName>
    <definedName name="IQ_AUTO_SALES_FOREIGN" hidden="1">"c6873"</definedName>
    <definedName name="IQ_AUTO_SALES_FOREIGN_APR" hidden="1">"c7533"</definedName>
    <definedName name="IQ_AUTO_SALES_FOREIGN_APR_FC" hidden="1">"c8413"</definedName>
    <definedName name="IQ_AUTO_SALES_FOREIGN_FC" hidden="1">"c7753"</definedName>
    <definedName name="IQ_AUTO_SALES_FOREIGN_POP" hidden="1">"c7093"</definedName>
    <definedName name="IQ_AUTO_SALES_FOREIGN_POP_FC" hidden="1">"c7973"</definedName>
    <definedName name="IQ_AUTO_SALES_FOREIGN_YOY" hidden="1">"c7313"</definedName>
    <definedName name="IQ_AUTO_SALES_FOREIGN_YOY_FC" hidden="1">"c8193"</definedName>
    <definedName name="IQ_AUTO_WRITTEN" hidden="1">"c62"</definedName>
    <definedName name="IQ_AVAILABLE_FOR_SALE_FDIC" hidden="1">"c6409"</definedName>
    <definedName name="IQ_AVERAGE_ASSETS_FDIC" hidden="1">"c6362"</definedName>
    <definedName name="IQ_AVERAGE_ASSETS_QUART_FDIC" hidden="1">"c6363"</definedName>
    <definedName name="IQ_AVERAGE_EARNING_ASSETS_FDIC" hidden="1">"c6748"</definedName>
    <definedName name="IQ_AVERAGE_EQUITY_FDIC" hidden="1">"c6749"</definedName>
    <definedName name="IQ_AVERAGE_LOANS_FDIC" hidden="1">"c6750"</definedName>
    <definedName name="IQ_AVG_BANK_ASSETS" hidden="1">"c2072"</definedName>
    <definedName name="IQ_AVG_BANK_LOANS" hidden="1">"c2073"</definedName>
    <definedName name="IQ_AVG_CALORIFIC_VALUE_COAL" hidden="1">"c9828"</definedName>
    <definedName name="IQ_AVG_CALORIFIC_VALUE_MET_COAL" hidden="1">"c9764"</definedName>
    <definedName name="IQ_AVG_CALORIFIC_VALUE_STEAM" hidden="1">"c9794"</definedName>
    <definedName name="IQ_AVG_DAILY_VOL" hidden="1">"c65"</definedName>
    <definedName name="IQ_AVG_EMPLOYEES" hidden="1">"c6019"</definedName>
    <definedName name="IQ_AVG_GRADE_ALUM" hidden="1">"c9254"</definedName>
    <definedName name="IQ_AVG_GRADE_COP" hidden="1">"c9201"</definedName>
    <definedName name="IQ_AVG_GRADE_DIAM" hidden="1">"c9678"</definedName>
    <definedName name="IQ_AVG_GRADE_GOLD" hidden="1">"c9039"</definedName>
    <definedName name="IQ_AVG_GRADE_IRON" hidden="1">"c9413"</definedName>
    <definedName name="IQ_AVG_GRADE_LEAD" hidden="1">"c9466"</definedName>
    <definedName name="IQ_AVG_GRADE_MANG" hidden="1">"c9519"</definedName>
    <definedName name="IQ_AVG_GRADE_MOLYB" hidden="1">"c9731"</definedName>
    <definedName name="IQ_AVG_GRADE_NICK" hidden="1">"c9307"</definedName>
    <definedName name="IQ_AVG_GRADE_PLAT" hidden="1">"c9145"</definedName>
    <definedName name="IQ_AVG_GRADE_SILVER" hidden="1">"c9092"</definedName>
    <definedName name="IQ_AVG_GRADE_TITAN" hidden="1">"c9572"</definedName>
    <definedName name="IQ_AVG_GRADE_URAN" hidden="1">"c9625"</definedName>
    <definedName name="IQ_AVG_GRADE_ZINC" hidden="1">"c9360"</definedName>
    <definedName name="IQ_AVG_INT_BEAR_LIAB" hidden="1">"c66"</definedName>
    <definedName name="IQ_AVG_INT_BEAR_LIAB_10YR_ANN_CAGR" hidden="1">"c6040"</definedName>
    <definedName name="IQ_AVG_INT_BEAR_LIAB_10YR_ANN_GROWTH" hidden="1">"c67"</definedName>
    <definedName name="IQ_AVG_INT_BEAR_LIAB_1YR_ANN_GROWTH" hidden="1">"c68"</definedName>
    <definedName name="IQ_AVG_INT_BEAR_LIAB_2YR_ANN_CAGR" hidden="1">"c6041"</definedName>
    <definedName name="IQ_AVG_INT_BEAR_LIAB_2YR_ANN_GROWTH" hidden="1">"c69"</definedName>
    <definedName name="IQ_AVG_INT_BEAR_LIAB_3YR_ANN_CAGR" hidden="1">"c6042"</definedName>
    <definedName name="IQ_AVG_INT_BEAR_LIAB_3YR_ANN_GROWTH" hidden="1">"c70"</definedName>
    <definedName name="IQ_AVG_INT_BEAR_LIAB_5YR_ANN_CAGR" hidden="1">"c6043"</definedName>
    <definedName name="IQ_AVG_INT_BEAR_LIAB_5YR_ANN_GROWTH" hidden="1">"c71"</definedName>
    <definedName name="IQ_AVG_INT_BEAR_LIAB_7YR_ANN_CAGR" hidden="1">"c6044"</definedName>
    <definedName name="IQ_AVG_INT_BEAR_LIAB_7YR_ANN_GROWTH" hidden="1">"c72"</definedName>
    <definedName name="IQ_AVG_INT_EARN_ASSETS" hidden="1">"c73"</definedName>
    <definedName name="IQ_AVG_INT_EARN_ASSETS_10YR_ANN_CAGR" hidden="1">"c6045"</definedName>
    <definedName name="IQ_AVG_INT_EARN_ASSETS_10YR_ANN_GROWTH" hidden="1">"c74"</definedName>
    <definedName name="IQ_AVG_INT_EARN_ASSETS_1YR_ANN_GROWTH" hidden="1">"c75"</definedName>
    <definedName name="IQ_AVG_INT_EARN_ASSETS_2YR_ANN_CAGR" hidden="1">"c6046"</definedName>
    <definedName name="IQ_AVG_INT_EARN_ASSETS_2YR_ANN_GROWTH" hidden="1">"c76"</definedName>
    <definedName name="IQ_AVG_INT_EARN_ASSETS_3YR_ANN_CAGR" hidden="1">"c6047"</definedName>
    <definedName name="IQ_AVG_INT_EARN_ASSETS_3YR_ANN_GROWTH" hidden="1">"c77"</definedName>
    <definedName name="IQ_AVG_INT_EARN_ASSETS_5YR_ANN_CAGR" hidden="1">"c6048"</definedName>
    <definedName name="IQ_AVG_INT_EARN_ASSETS_5YR_ANN_GROWTH" hidden="1">"c78"</definedName>
    <definedName name="IQ_AVG_INT_EARN_ASSETS_7YR_ANN_CAGR" hidden="1">"c6049"</definedName>
    <definedName name="IQ_AVG_INT_EARN_ASSETS_7YR_ANN_GROWTH" hidden="1">"c79"</definedName>
    <definedName name="IQ_AVG_MKTCAP" hidden="1">"c80"</definedName>
    <definedName name="IQ_AVG_PRICE" hidden="1">"c81"</definedName>
    <definedName name="IQ_AVG_PRODUCTION_PER_MINE_ALUM" hidden="1">"c9249"</definedName>
    <definedName name="IQ_AVG_PRODUCTION_PER_MINE_COAL" hidden="1">"c9823"</definedName>
    <definedName name="IQ_AVG_PRODUCTION_PER_MINE_COP" hidden="1">"c9194"</definedName>
    <definedName name="IQ_AVG_PRODUCTION_PER_MINE_DIAM" hidden="1">"c9673"</definedName>
    <definedName name="IQ_AVG_PRODUCTION_PER_MINE_GOLD" hidden="1">"c9034"</definedName>
    <definedName name="IQ_AVG_PRODUCTION_PER_MINE_IRON" hidden="1">"c9408"</definedName>
    <definedName name="IQ_AVG_PRODUCTION_PER_MINE_LEAD" hidden="1">"c9461"</definedName>
    <definedName name="IQ_AVG_PRODUCTION_PER_MINE_MANG" hidden="1">"c9514"</definedName>
    <definedName name="IQ_AVG_PRODUCTION_PER_MINE_MOLYB" hidden="1">"c9726"</definedName>
    <definedName name="IQ_AVG_PRODUCTION_PER_MINE_NICK" hidden="1">"c9302"</definedName>
    <definedName name="IQ_AVG_PRODUCTION_PER_MINE_PLAT" hidden="1">"c9140"</definedName>
    <definedName name="IQ_AVG_PRODUCTION_PER_MINE_SILVER" hidden="1">"c9087"</definedName>
    <definedName name="IQ_AVG_PRODUCTION_PER_MINE_TITAN" hidden="1">"c9567"</definedName>
    <definedName name="IQ_AVG_PRODUCTION_PER_MINE_URAN" hidden="1">"c9620"</definedName>
    <definedName name="IQ_AVG_PRODUCTION_PER_MINE_ZINC" hidden="1">"c9355"</definedName>
    <definedName name="IQ_AVG_REAL_PRICE_POST_TREAT_REFINING_ALUM" hidden="1">"c9259"</definedName>
    <definedName name="IQ_AVG_REAL_PRICE_POST_TREAT_REFINING_COP" hidden="1">"c9206"</definedName>
    <definedName name="IQ_AVG_REAL_PRICE_POST_TREAT_REFINING_DIAM" hidden="1">"c9683"</definedName>
    <definedName name="IQ_AVG_REAL_PRICE_POST_TREAT_REFINING_GOLD" hidden="1">"c9044"</definedName>
    <definedName name="IQ_AVG_REAL_PRICE_POST_TREAT_REFINING_IRON" hidden="1">"c9418"</definedName>
    <definedName name="IQ_AVG_REAL_PRICE_POST_TREAT_REFINING_LEAD" hidden="1">"c9471"</definedName>
    <definedName name="IQ_AVG_REAL_PRICE_POST_TREAT_REFINING_MANG" hidden="1">"c9524"</definedName>
    <definedName name="IQ_AVG_REAL_PRICE_POST_TREAT_REFINING_MOLYB" hidden="1">"c9736"</definedName>
    <definedName name="IQ_AVG_REAL_PRICE_POST_TREAT_REFINING_NICK" hidden="1">"c9311"</definedName>
    <definedName name="IQ_AVG_REAL_PRICE_POST_TREAT_REFINING_PLAT" hidden="1">"c9150"</definedName>
    <definedName name="IQ_AVG_REAL_PRICE_POST_TREAT_REFINING_SILVER" hidden="1">"c9097"</definedName>
    <definedName name="IQ_AVG_REAL_PRICE_POST_TREAT_REFINING_TITAN" hidden="1">"c9577"</definedName>
    <definedName name="IQ_AVG_REAL_PRICE_POST_TREAT_REFINING_URAN" hidden="1">"c9630"</definedName>
    <definedName name="IQ_AVG_REAL_PRICE_POST_TREAT_REFINING_ZINC" hidden="1">"c9365"</definedName>
    <definedName name="IQ_AVG_REAL_PRICE_PRE_TREAT_REFINING_ALUM" hidden="1">"c9258"</definedName>
    <definedName name="IQ_AVG_REAL_PRICE_PRE_TREAT_REFINING_COP" hidden="1">"c9205"</definedName>
    <definedName name="IQ_AVG_REAL_PRICE_PRE_TREAT_REFINING_DIAM" hidden="1">"c9682"</definedName>
    <definedName name="IQ_AVG_REAL_PRICE_PRE_TREAT_REFINING_GOLD" hidden="1">"c9043"</definedName>
    <definedName name="IQ_AVG_REAL_PRICE_PRE_TREAT_REFINING_IRON" hidden="1">"c9417"</definedName>
    <definedName name="IQ_AVG_REAL_PRICE_PRE_TREAT_REFINING_LEAD" hidden="1">"c9470"</definedName>
    <definedName name="IQ_AVG_REAL_PRICE_PRE_TREAT_REFINING_MANG" hidden="1">"c9523"</definedName>
    <definedName name="IQ_AVG_REAL_PRICE_PRE_TREAT_REFINING_MOLYB" hidden="1">"c9735"</definedName>
    <definedName name="IQ_AVG_REAL_PRICE_PRE_TREAT_REFINING_NICK" hidden="1">"c9312"</definedName>
    <definedName name="IQ_AVG_REAL_PRICE_PRE_TREAT_REFINING_PLAT" hidden="1">"c9149"</definedName>
    <definedName name="IQ_AVG_REAL_PRICE_PRE_TREAT_REFINING_SILVER" hidden="1">"c9096"</definedName>
    <definedName name="IQ_AVG_REAL_PRICE_PRE_TREAT_REFINING_TITAN" hidden="1">"c9576"</definedName>
    <definedName name="IQ_AVG_REAL_PRICE_PRE_TREAT_REFINING_URAN" hidden="1">"c9629"</definedName>
    <definedName name="IQ_AVG_REAL_PRICE_PRE_TREAT_REFINING_ZINC" hidden="1">"c9364"</definedName>
    <definedName name="IQ_AVG_REALIZED_PRICE_AFTER_HEDGING_ALUM" hidden="1">"c9257"</definedName>
    <definedName name="IQ_AVG_REALIZED_PRICE_AFTER_HEDGING_COAL" hidden="1">"c9830"</definedName>
    <definedName name="IQ_AVG_REALIZED_PRICE_AFTER_HEDGING_COP" hidden="1">"c9204"</definedName>
    <definedName name="IQ_AVG_REALIZED_PRICE_AFTER_HEDGING_DIAM" hidden="1">"c9681"</definedName>
    <definedName name="IQ_AVG_REALIZED_PRICE_AFTER_HEDGING_GOLD" hidden="1">"c9042"</definedName>
    <definedName name="IQ_AVG_REALIZED_PRICE_AFTER_HEDGING_IRON" hidden="1">"c9416"</definedName>
    <definedName name="IQ_AVG_REALIZED_PRICE_AFTER_HEDGING_LEAD" hidden="1">"c9469"</definedName>
    <definedName name="IQ_AVG_REALIZED_PRICE_AFTER_HEDGING_MANG" hidden="1">"c9522"</definedName>
    <definedName name="IQ_AVG_REALIZED_PRICE_AFTER_HEDGING_MET_COAL" hidden="1">"c9766"</definedName>
    <definedName name="IQ_AVG_REALIZED_PRICE_AFTER_HEDGING_MOLYB" hidden="1">"c9734"</definedName>
    <definedName name="IQ_AVG_REALIZED_PRICE_AFTER_HEDGING_NICK" hidden="1">"c9310"</definedName>
    <definedName name="IQ_AVG_REALIZED_PRICE_AFTER_HEDGING_PLAT" hidden="1">"c9148"</definedName>
    <definedName name="IQ_AVG_REALIZED_PRICE_AFTER_HEDGING_SILVER" hidden="1">"c9095"</definedName>
    <definedName name="IQ_AVG_REALIZED_PRICE_AFTER_HEDGING_STEAM" hidden="1">"c9796"</definedName>
    <definedName name="IQ_AVG_REALIZED_PRICE_AFTER_HEDGING_TITAN" hidden="1">"c9575"</definedName>
    <definedName name="IQ_AVG_REALIZED_PRICE_AFTER_HEDGING_URAN" hidden="1">"c9628"</definedName>
    <definedName name="IQ_AVG_REALIZED_PRICE_AFTER_HEDGING_ZINC" hidden="1">"c9363"</definedName>
    <definedName name="IQ_AVG_REALIZED_PRICE_BEFORE_HEDGING_ALUM" hidden="1">"c9256"</definedName>
    <definedName name="IQ_AVG_REALIZED_PRICE_BEFORE_HEDGING_COAL" hidden="1">"c9829"</definedName>
    <definedName name="IQ_AVG_REALIZED_PRICE_BEFORE_HEDGING_COP" hidden="1">"c9203"</definedName>
    <definedName name="IQ_AVG_REALIZED_PRICE_BEFORE_HEDGING_DIAM" hidden="1">"c9680"</definedName>
    <definedName name="IQ_AVG_REALIZED_PRICE_BEFORE_HEDGING_GOLD" hidden="1">"c9041"</definedName>
    <definedName name="IQ_AVG_REALIZED_PRICE_BEFORE_HEDGING_IRON" hidden="1">"c9415"</definedName>
    <definedName name="IQ_AVG_REALIZED_PRICE_BEFORE_HEDGING_LEAD" hidden="1">"c9468"</definedName>
    <definedName name="IQ_AVG_REALIZED_PRICE_BEFORE_HEDGING_MANG" hidden="1">"c9521"</definedName>
    <definedName name="IQ_AVG_REALIZED_PRICE_BEFORE_HEDGING_MET_COAL" hidden="1">"c9765"</definedName>
    <definedName name="IQ_AVG_REALIZED_PRICE_BEFORE_HEDGING_MOLYB" hidden="1">"c9733"</definedName>
    <definedName name="IQ_AVG_REALIZED_PRICE_BEFORE_HEDGING_NICK" hidden="1">"c9309"</definedName>
    <definedName name="IQ_AVG_REALIZED_PRICE_BEFORE_HEDGING_PLAT" hidden="1">"c9147"</definedName>
    <definedName name="IQ_AVG_REALIZED_PRICE_BEFORE_HEDGING_SILVER" hidden="1">"c9094"</definedName>
    <definedName name="IQ_AVG_REALIZED_PRICE_BEFORE_HEDGING_STEAM" hidden="1">"c9795"</definedName>
    <definedName name="IQ_AVG_REALIZED_PRICE_BEFORE_HEDGING_TITAN" hidden="1">"c9574"</definedName>
    <definedName name="IQ_AVG_REALIZED_PRICE_BEFORE_HEDGING_URAN" hidden="1">"c9627"</definedName>
    <definedName name="IQ_AVG_REALIZED_PRICE_BEFORE_HEDGING_ZINC" hidden="1">"c9362"</definedName>
    <definedName name="IQ_AVG_SHAREOUTSTANDING" hidden="1">"c83"</definedName>
    <definedName name="IQ_AVG_TEMP_EMPLOYEES" hidden="1">"c6020"</definedName>
    <definedName name="IQ_AVG_TEV" hidden="1">"c84"</definedName>
    <definedName name="IQ_AVG_VOLUME" hidden="1">"c1346"</definedName>
    <definedName name="IQ_AVG_WAGES" hidden="1">"c6812"</definedName>
    <definedName name="IQ_AVG_WAGES_APR" hidden="1">"c7472"</definedName>
    <definedName name="IQ_AVG_WAGES_APR_FC" hidden="1">"c8352"</definedName>
    <definedName name="IQ_AVG_WAGES_FC" hidden="1">"c7692"</definedName>
    <definedName name="IQ_AVG_WAGES_POP" hidden="1">"c7032"</definedName>
    <definedName name="IQ_AVG_WAGES_POP_FC" hidden="1">"c7912"</definedName>
    <definedName name="IQ_AVG_WAGES_YOY" hidden="1">"c7252"</definedName>
    <definedName name="IQ_AVG_WAGES_YOY_FC" hidden="1">"c8132"</definedName>
    <definedName name="IQ_BALANCE_GOODS_APR_FC_UNUSED_UNUSED_UNUSED" hidden="1">"c8353"</definedName>
    <definedName name="IQ_BALANCE_GOODS_APR_UNUSED_UNUSED_UNUSED" hidden="1">"c7473"</definedName>
    <definedName name="IQ_BALANCE_GOODS_FC_UNUSED_UNUSED_UNUSED" hidden="1">"c7693"</definedName>
    <definedName name="IQ_BALANCE_GOODS_POP_FC_UNUSED_UNUSED_UNUSED" hidden="1">"c7913"</definedName>
    <definedName name="IQ_BALANCE_GOODS_POP_UNUSED_UNUSED_UNUSED" hidden="1">"c7033"</definedName>
    <definedName name="IQ_BALANCE_GOODS_REAL" hidden="1">"c6952"</definedName>
    <definedName name="IQ_BALANCE_GOODS_REAL_APR" hidden="1">"c7612"</definedName>
    <definedName name="IQ_BALANCE_GOODS_REAL_APR_FC" hidden="1">"c8492"</definedName>
    <definedName name="IQ_BALANCE_GOODS_REAL_FC" hidden="1">"c7832"</definedName>
    <definedName name="IQ_BALANCE_GOODS_REAL_POP" hidden="1">"c7172"</definedName>
    <definedName name="IQ_BALANCE_GOODS_REAL_POP_FC" hidden="1">"c8052"</definedName>
    <definedName name="IQ_BALANCE_GOODS_REAL_SAAR" hidden="1">"c6953"</definedName>
    <definedName name="IQ_BALANCE_GOODS_REAL_SAAR_APR" hidden="1">"c7613"</definedName>
    <definedName name="IQ_BALANCE_GOODS_REAL_SAAR_APR_FC" hidden="1">"c8493"</definedName>
    <definedName name="IQ_BALANCE_GOODS_REAL_SAAR_FC" hidden="1">"c7833"</definedName>
    <definedName name="IQ_BALANCE_GOODS_REAL_SAAR_POP" hidden="1">"c7173"</definedName>
    <definedName name="IQ_BALANCE_GOODS_REAL_SAAR_POP_FC" hidden="1">"c8053"</definedName>
    <definedName name="IQ_BALANCE_GOODS_REAL_SAAR_USD_APR_FC" hidden="1">"c11893"</definedName>
    <definedName name="IQ_BALANCE_GOODS_REAL_SAAR_USD_FC" hidden="1">"c11890"</definedName>
    <definedName name="IQ_BALANCE_GOODS_REAL_SAAR_USD_POP_FC" hidden="1">"c11891"</definedName>
    <definedName name="IQ_BALANCE_GOODS_REAL_SAAR_USD_YOY_FC" hidden="1">"c11892"</definedName>
    <definedName name="IQ_BALANCE_GOODS_REAL_SAAR_YOY" hidden="1">"c7393"</definedName>
    <definedName name="IQ_BALANCE_GOODS_REAL_SAAR_YOY_FC" hidden="1">"c8273"</definedName>
    <definedName name="IQ_BALANCE_GOODS_REAL_USD_APR_FC" hidden="1">"c11889"</definedName>
    <definedName name="IQ_BALANCE_GOODS_REAL_USD_FC" hidden="1">"c11886"</definedName>
    <definedName name="IQ_BALANCE_GOODS_REAL_USD_POP_FC" hidden="1">"c11887"</definedName>
    <definedName name="IQ_BALANCE_GOODS_REAL_USD_YOY_FC" hidden="1">"c11888"</definedName>
    <definedName name="IQ_BALANCE_GOODS_REAL_YOY" hidden="1">"c7392"</definedName>
    <definedName name="IQ_BALANCE_GOODS_REAL_YOY_FC" hidden="1">"c8272"</definedName>
    <definedName name="IQ_BALANCE_GOODS_SAAR" hidden="1">"c6814"</definedName>
    <definedName name="IQ_BALANCE_GOODS_SAAR_APR" hidden="1">"c7474"</definedName>
    <definedName name="IQ_BALANCE_GOODS_SAAR_APR_FC" hidden="1">"c8354"</definedName>
    <definedName name="IQ_BALANCE_GOODS_SAAR_FC" hidden="1">"c7694"</definedName>
    <definedName name="IQ_BALANCE_GOODS_SAAR_POP" hidden="1">"c7034"</definedName>
    <definedName name="IQ_BALANCE_GOODS_SAAR_POP_FC" hidden="1">"c7914"</definedName>
    <definedName name="IQ_BALANCE_GOODS_SAAR_USD_APR_FC" hidden="1">"c11762"</definedName>
    <definedName name="IQ_BALANCE_GOODS_SAAR_USD_FC" hidden="1">"c11759"</definedName>
    <definedName name="IQ_BALANCE_GOODS_SAAR_USD_POP_FC" hidden="1">"c11760"</definedName>
    <definedName name="IQ_BALANCE_GOODS_SAAR_USD_YOY_FC" hidden="1">"c11761"</definedName>
    <definedName name="IQ_BALANCE_GOODS_SAAR_YOY" hidden="1">"c7254"</definedName>
    <definedName name="IQ_BALANCE_GOODS_SAAR_YOY_FC" hidden="1">"c8134"</definedName>
    <definedName name="IQ_BALANCE_GOODS_UNUSED_UNUSED_UNUSED" hidden="1">"c6813"</definedName>
    <definedName name="IQ_BALANCE_GOODS_USD_APR_FC" hidden="1">"c11758"</definedName>
    <definedName name="IQ_BALANCE_GOODS_USD_FC" hidden="1">"c11755"</definedName>
    <definedName name="IQ_BALANCE_GOODS_USD_POP_FC" hidden="1">"c11756"</definedName>
    <definedName name="IQ_BALANCE_GOODS_USD_YOY_FC" hidden="1">"c11757"</definedName>
    <definedName name="IQ_BALANCE_GOODS_YOY_FC_UNUSED_UNUSED_UNUSED" hidden="1">"c8133"</definedName>
    <definedName name="IQ_BALANCE_GOODS_YOY_UNUSED_UNUSED_UNUSED" hidden="1">"c7253"</definedName>
    <definedName name="IQ_BALANCE_SERV_APR_FC_UNUSED_UNUSED_UNUSED" hidden="1">"c8355"</definedName>
    <definedName name="IQ_BALANCE_SERV_APR_UNUSED_UNUSED_UNUSED" hidden="1">"c7475"</definedName>
    <definedName name="IQ_BALANCE_SERV_FC_UNUSED_UNUSED_UNUSED" hidden="1">"c7695"</definedName>
    <definedName name="IQ_BALANCE_SERV_POP_FC_UNUSED_UNUSED_UNUSED" hidden="1">"c7915"</definedName>
    <definedName name="IQ_BALANCE_SERV_POP_UNUSED_UNUSED_UNUSED" hidden="1">"c7035"</definedName>
    <definedName name="IQ_BALANCE_SERV_SAAR" hidden="1">"c6816"</definedName>
    <definedName name="IQ_BALANCE_SERV_SAAR_APR" hidden="1">"c7476"</definedName>
    <definedName name="IQ_BALANCE_SERV_SAAR_APR_FC" hidden="1">"c8356"</definedName>
    <definedName name="IQ_BALANCE_SERV_SAAR_FC" hidden="1">"c7696"</definedName>
    <definedName name="IQ_BALANCE_SERV_SAAR_POP" hidden="1">"c7036"</definedName>
    <definedName name="IQ_BALANCE_SERV_SAAR_POP_FC" hidden="1">"c7916"</definedName>
    <definedName name="IQ_BALANCE_SERV_SAAR_YOY" hidden="1">"c7256"</definedName>
    <definedName name="IQ_BALANCE_SERV_SAAR_YOY_FC" hidden="1">"c8136"</definedName>
    <definedName name="IQ_BALANCE_SERV_UNUSED_UNUSED_UNUSED" hidden="1">"c6815"</definedName>
    <definedName name="IQ_BALANCE_SERV_USD_APR_FC" hidden="1">"c11766"</definedName>
    <definedName name="IQ_BALANCE_SERV_USD_FC" hidden="1">"c11763"</definedName>
    <definedName name="IQ_BALANCE_SERV_USD_POP_FC" hidden="1">"c11764"</definedName>
    <definedName name="IQ_BALANCE_SERV_USD_YOY_FC" hidden="1">"c11765"</definedName>
    <definedName name="IQ_BALANCE_SERV_YOY_FC_UNUSED_UNUSED_UNUSED" hidden="1">"c8135"</definedName>
    <definedName name="IQ_BALANCE_SERV_YOY_UNUSED_UNUSED_UNUSED" hidden="1">"c7255"</definedName>
    <definedName name="IQ_BALANCE_SERVICES_REAL" hidden="1">"c6954"</definedName>
    <definedName name="IQ_BALANCE_SERVICES_REAL_APR" hidden="1">"c7614"</definedName>
    <definedName name="IQ_BALANCE_SERVICES_REAL_APR_FC" hidden="1">"c8494"</definedName>
    <definedName name="IQ_BALANCE_SERVICES_REAL_FC" hidden="1">"c7834"</definedName>
    <definedName name="IQ_BALANCE_SERVICES_REAL_POP" hidden="1">"c7174"</definedName>
    <definedName name="IQ_BALANCE_SERVICES_REAL_POP_FC" hidden="1">"c8054"</definedName>
    <definedName name="IQ_BALANCE_SERVICES_REAL_SAAR" hidden="1">"c6955"</definedName>
    <definedName name="IQ_BALANCE_SERVICES_REAL_SAAR_APR" hidden="1">"c7615"</definedName>
    <definedName name="IQ_BALANCE_SERVICES_REAL_SAAR_APR_FC" hidden="1">"c8495"</definedName>
    <definedName name="IQ_BALANCE_SERVICES_REAL_SAAR_FC" hidden="1">"c7835"</definedName>
    <definedName name="IQ_BALANCE_SERVICES_REAL_SAAR_POP" hidden="1">"c7175"</definedName>
    <definedName name="IQ_BALANCE_SERVICES_REAL_SAAR_POP_FC" hidden="1">"c8055"</definedName>
    <definedName name="IQ_BALANCE_SERVICES_REAL_SAAR_YOY" hidden="1">"c7395"</definedName>
    <definedName name="IQ_BALANCE_SERVICES_REAL_SAAR_YOY_FC" hidden="1">"c8275"</definedName>
    <definedName name="IQ_BALANCE_SERVICES_REAL_USD_APR_FC" hidden="1">"c11897"</definedName>
    <definedName name="IQ_BALANCE_SERVICES_REAL_USD_FC" hidden="1">"c11894"</definedName>
    <definedName name="IQ_BALANCE_SERVICES_REAL_USD_POP_FC" hidden="1">"c11895"</definedName>
    <definedName name="IQ_BALANCE_SERVICES_REAL_USD_YOY_FC" hidden="1">"c11896"</definedName>
    <definedName name="IQ_BALANCE_SERVICES_REAL_YOY" hidden="1">"c7394"</definedName>
    <definedName name="IQ_BALANCE_SERVICES_REAL_YOY_FC" hidden="1">"c8274"</definedName>
    <definedName name="IQ_BALANCE_TRADE_APR_FC_UNUSED_UNUSED_UNUSED" hidden="1">"c8357"</definedName>
    <definedName name="IQ_BALANCE_TRADE_APR_UNUSED_UNUSED_UNUSED" hidden="1">"c7477"</definedName>
    <definedName name="IQ_BALANCE_TRADE_FC_UNUSED_UNUSED_UNUSED" hidden="1">"c7697"</definedName>
    <definedName name="IQ_BALANCE_TRADE_POP_FC_UNUSED_UNUSED_UNUSED" hidden="1">"c7917"</definedName>
    <definedName name="IQ_BALANCE_TRADE_POP_UNUSED_UNUSED_UNUSED" hidden="1">"c7037"</definedName>
    <definedName name="IQ_BALANCE_TRADE_REAL" hidden="1">"c6956"</definedName>
    <definedName name="IQ_BALANCE_TRADE_REAL_APR" hidden="1">"c7616"</definedName>
    <definedName name="IQ_BALANCE_TRADE_REAL_APR_FC" hidden="1">"c8496"</definedName>
    <definedName name="IQ_BALANCE_TRADE_REAL_FC" hidden="1">"c7836"</definedName>
    <definedName name="IQ_BALANCE_TRADE_REAL_POP" hidden="1">"c7176"</definedName>
    <definedName name="IQ_BALANCE_TRADE_REAL_POP_FC" hidden="1">"c8056"</definedName>
    <definedName name="IQ_BALANCE_TRADE_REAL_SAAR" hidden="1">"c6957"</definedName>
    <definedName name="IQ_BALANCE_TRADE_REAL_SAAR_APR" hidden="1">"c7617"</definedName>
    <definedName name="IQ_BALANCE_TRADE_REAL_SAAR_APR_FC" hidden="1">"c8497"</definedName>
    <definedName name="IQ_BALANCE_TRADE_REAL_SAAR_FC" hidden="1">"c7837"</definedName>
    <definedName name="IQ_BALANCE_TRADE_REAL_SAAR_POP" hidden="1">"c7177"</definedName>
    <definedName name="IQ_BALANCE_TRADE_REAL_SAAR_POP_FC" hidden="1">"c8057"</definedName>
    <definedName name="IQ_BALANCE_TRADE_REAL_SAAR_USD_APR_FC" hidden="1">"c11905"</definedName>
    <definedName name="IQ_BALANCE_TRADE_REAL_SAAR_USD_FC" hidden="1">"c11902"</definedName>
    <definedName name="IQ_BALANCE_TRADE_REAL_SAAR_USD_POP_FC" hidden="1">"c11903"</definedName>
    <definedName name="IQ_BALANCE_TRADE_REAL_SAAR_USD_YOY_FC" hidden="1">"c11904"</definedName>
    <definedName name="IQ_BALANCE_TRADE_REAL_SAAR_YOY" hidden="1">"c7397"</definedName>
    <definedName name="IQ_BALANCE_TRADE_REAL_SAAR_YOY_FC" hidden="1">"c8277"</definedName>
    <definedName name="IQ_BALANCE_TRADE_REAL_USD_APR_FC" hidden="1">"c11901"</definedName>
    <definedName name="IQ_BALANCE_TRADE_REAL_USD_FC" hidden="1">"c11898"</definedName>
    <definedName name="IQ_BALANCE_TRADE_REAL_USD_POP_FC" hidden="1">"c11899"</definedName>
    <definedName name="IQ_BALANCE_TRADE_REAL_USD_YOY_FC" hidden="1">"c11900"</definedName>
    <definedName name="IQ_BALANCE_TRADE_REAL_YOY" hidden="1">"c7396"</definedName>
    <definedName name="IQ_BALANCE_TRADE_REAL_YOY_FC" hidden="1">"c8276"</definedName>
    <definedName name="IQ_BALANCE_TRADE_SAAR" hidden="1">"c6818"</definedName>
    <definedName name="IQ_BALANCE_TRADE_SAAR_APR" hidden="1">"c7478"</definedName>
    <definedName name="IQ_BALANCE_TRADE_SAAR_APR_FC" hidden="1">"c8358"</definedName>
    <definedName name="IQ_BALANCE_TRADE_SAAR_FC" hidden="1">"c7698"</definedName>
    <definedName name="IQ_BALANCE_TRADE_SAAR_POP" hidden="1">"c7038"</definedName>
    <definedName name="IQ_BALANCE_TRADE_SAAR_POP_FC" hidden="1">"c7918"</definedName>
    <definedName name="IQ_BALANCE_TRADE_SAAR_USD_APR_FC" hidden="1">"c11774"</definedName>
    <definedName name="IQ_BALANCE_TRADE_SAAR_USD_FC" hidden="1">"c11771"</definedName>
    <definedName name="IQ_BALANCE_TRADE_SAAR_USD_POP_FC" hidden="1">"c11772"</definedName>
    <definedName name="IQ_BALANCE_TRADE_SAAR_USD_YOY_FC" hidden="1">"c11773"</definedName>
    <definedName name="IQ_BALANCE_TRADE_SAAR_YOY" hidden="1">"c7258"</definedName>
    <definedName name="IQ_BALANCE_TRADE_SAAR_YOY_FC" hidden="1">"c8138"</definedName>
    <definedName name="IQ_BALANCE_TRADE_UNUSED_UNUSED_UNUSED" hidden="1">"c6817"</definedName>
    <definedName name="IQ_BALANCE_TRADE_USD_APR_FC" hidden="1">"c11770"</definedName>
    <definedName name="IQ_BALANCE_TRADE_USD_FC" hidden="1">"c11767"</definedName>
    <definedName name="IQ_BALANCE_TRADE_USD_POP_FC" hidden="1">"c11768"</definedName>
    <definedName name="IQ_BALANCE_TRADE_USD_YOY_FC" hidden="1">"c11769"</definedName>
    <definedName name="IQ_BALANCE_TRADE_YOY_FC_UNUSED_UNUSED_UNUSED" hidden="1">"c8137"</definedName>
    <definedName name="IQ_BALANCE_TRADE_YOY_UNUSED_UNUSED_UNUSED" hidden="1">"c7257"</definedName>
    <definedName name="IQ_BALANCES_DUE_DEPOSITORY_INSTITUTIONS_FDIC" hidden="1">"c6389"</definedName>
    <definedName name="IQ_BALANCES_DUE_FOREIGN_FDIC" hidden="1">"c6391"</definedName>
    <definedName name="IQ_BALANCES_DUE_FRB_FDIC" hidden="1">"c6393"</definedName>
    <definedName name="IQ_BANK_BENEFICIARY_FDIC" hidden="1">"c6505"</definedName>
    <definedName name="IQ_BANK_DEBT" hidden="1">"c2544"</definedName>
    <definedName name="IQ_BANK_DEBT_PCT" hidden="1">"c2545"</definedName>
    <definedName name="IQ_BANK_GUARANTOR_FDIC" hidden="1">"c6506"</definedName>
    <definedName name="IQ_BANK_PREMISES_FDIC" hidden="1">"c6329"</definedName>
    <definedName name="IQ_BANK_SECURITIZATION_1_4_FAMILY_LOANS_FDIC" hidden="1">"c6721"</definedName>
    <definedName name="IQ_BANK_SECURITIZATION_AUTO_LOANS_FDIC" hidden="1">"c6715"</definedName>
    <definedName name="IQ_BANK_SECURITIZATION_CL_LOANS_FDIC" hidden="1">"c6716"</definedName>
    <definedName name="IQ_BANK_SECURITIZATION_CREDIT_CARDS_RECEIVABLES_FDIC" hidden="1">"c6718"</definedName>
    <definedName name="IQ_BANK_SECURITIZATION_HOME_EQUITY_LINES_FDIC" hidden="1">"c6719"</definedName>
    <definedName name="IQ_BANK_SECURITIZATION_OTHER_CONSUMER_LOANS_FDIC" hidden="1">"c6717"</definedName>
    <definedName name="IQ_BANK_SECURITIZATION_OTHER_LOANS_FDIC" hidden="1">"c6720"</definedName>
    <definedName name="IQ_BANKS_FOREIGN_COUNTRIES_TOTAL_DEPOSITS_FDIC" hidden="1">"c6475"</definedName>
    <definedName name="IQ_BASIC_EPS_EXCL" hidden="1">"c85"</definedName>
    <definedName name="IQ_BASIC_EPS_INCL" hidden="1">"c86"</definedName>
    <definedName name="IQ_BASIC_NORMAL_EPS" hidden="1">"c1592"</definedName>
    <definedName name="IQ_BASIC_WEIGHT" hidden="1">"c87"</definedName>
    <definedName name="IQ_BENCHMARK_SECURITY" hidden="1">"c2154"</definedName>
    <definedName name="IQ_BENCHMARK_SPRD" hidden="1">"c2153"</definedName>
    <definedName name="IQ_BENCHMARK_YIELD" hidden="1">"c8955"</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"c11749"</definedName>
    <definedName name="IQ_BOARD_MEMBER" hidden="1">"c96"</definedName>
    <definedName name="IQ_BOARD_MEMBER_BACKGROUND" hidden="1">"c2101"</definedName>
    <definedName name="IQ_BOARD_MEMBER_TITLE" hidden="1">"c97"</definedName>
    <definedName name="IQ_BOND_COUPON" hidden="1">"c2183"</definedName>
    <definedName name="IQ_BOND_COUPON_TYPE" hidden="1">"c2184"</definedName>
    <definedName name="IQ_BOND_PRICE" hidden="1">"c2162"</definedName>
    <definedName name="IQ_BROK_COMISSION" hidden="1">"c98"</definedName>
    <definedName name="IQ_BROK_COMMISSION" hidden="1">"c3514"</definedName>
    <definedName name="IQ_BROKERED_DEPOSITS_FDIC" hidden="1">"c6486"</definedName>
    <definedName name="IQ_BUDGET_BALANCE_APR_FC_UNUSED_UNUSED_UNUSED" hidden="1">"c8359"</definedName>
    <definedName name="IQ_BUDGET_BALANCE_APR_UNUSED_UNUSED_UNUSED" hidden="1">"c7479"</definedName>
    <definedName name="IQ_BUDGET_BALANCE_FC_UNUSED_UNUSED_UNUSED" hidden="1">"c7699"</definedName>
    <definedName name="IQ_BUDGET_BALANCE_POP_FC_UNUSED_UNUSED_UNUSED" hidden="1">"c7919"</definedName>
    <definedName name="IQ_BUDGET_BALANCE_POP_UNUSED_UNUSED_UNUSED" hidden="1">"c7039"</definedName>
    <definedName name="IQ_BUDGET_BALANCE_SAAR" hidden="1">"c6820"</definedName>
    <definedName name="IQ_BUDGET_BALANCE_SAAR_APR" hidden="1">"c7480"</definedName>
    <definedName name="IQ_BUDGET_BALANCE_SAAR_APR_FC" hidden="1">"c8360"</definedName>
    <definedName name="IQ_BUDGET_BALANCE_SAAR_FC" hidden="1">"c7700"</definedName>
    <definedName name="IQ_BUDGET_BALANCE_SAAR_POP" hidden="1">"c7040"</definedName>
    <definedName name="IQ_BUDGET_BALANCE_SAAR_POP_FC" hidden="1">"c7920"</definedName>
    <definedName name="IQ_BUDGET_BALANCE_SAAR_YOY" hidden="1">"c7260"</definedName>
    <definedName name="IQ_BUDGET_BALANCE_SAAR_YOY_FC" hidden="1">"c8140"</definedName>
    <definedName name="IQ_BUDGET_BALANCE_UNUSED_UNUSED_UNUSED" hidden="1">"c6819"</definedName>
    <definedName name="IQ_BUDGET_BALANCE_YOY_FC_UNUSED_UNUSED_UNUSED" hidden="1">"c8139"</definedName>
    <definedName name="IQ_BUDGET_BALANCE_YOY_UNUSED_UNUSED_UNUSED" hidden="1">"c7259"</definedName>
    <definedName name="IQ_BUDGET_RECEIPTS_APR_FC_UNUSED_UNUSED_UNUSED" hidden="1">"c8361"</definedName>
    <definedName name="IQ_BUDGET_RECEIPTS_APR_UNUSED_UNUSED_UNUSED" hidden="1">"c7481"</definedName>
    <definedName name="IQ_BUDGET_RECEIPTS_FC_UNUSED_UNUSED_UNUSED" hidden="1">"c7701"</definedName>
    <definedName name="IQ_BUDGET_RECEIPTS_POP_FC_UNUSED_UNUSED_UNUSED" hidden="1">"c7921"</definedName>
    <definedName name="IQ_BUDGET_RECEIPTS_POP_UNUSED_UNUSED_UNUSED" hidden="1">"c7041"</definedName>
    <definedName name="IQ_BUDGET_RECEIPTS_UNUSED_UNUSED_UNUSED" hidden="1">"c6821"</definedName>
    <definedName name="IQ_BUDGET_RECEIPTS_YOY_FC_UNUSED_UNUSED_UNUSED" hidden="1">"c8141"</definedName>
    <definedName name="IQ_BUDGET_RECEIPTS_YOY_UNUSED_UNUSED_UNUSED" hidden="1">"c7261"</definedName>
    <definedName name="IQ_BUDGET_SPENDING" hidden="1">"c6822"</definedName>
    <definedName name="IQ_BUDGET_SPENDING_APR" hidden="1">"c7482"</definedName>
    <definedName name="IQ_BUDGET_SPENDING_APR_FC" hidden="1">"c8362"</definedName>
    <definedName name="IQ_BUDGET_SPENDING_FC" hidden="1">"c7702"</definedName>
    <definedName name="IQ_BUDGET_SPENDING_POP" hidden="1">"c7042"</definedName>
    <definedName name="IQ_BUDGET_SPENDING_POP_FC" hidden="1">"c7922"</definedName>
    <definedName name="IQ_BUDGET_SPENDING_REAL" hidden="1">"c6958"</definedName>
    <definedName name="IQ_BUDGET_SPENDING_REAL_APR" hidden="1">"c7618"</definedName>
    <definedName name="IQ_BUDGET_SPENDING_REAL_APR_FC" hidden="1">"c8498"</definedName>
    <definedName name="IQ_BUDGET_SPENDING_REAL_FC" hidden="1">"c7838"</definedName>
    <definedName name="IQ_BUDGET_SPENDING_REAL_POP" hidden="1">"c7178"</definedName>
    <definedName name="IQ_BUDGET_SPENDING_REAL_POP_FC" hidden="1">"c8058"</definedName>
    <definedName name="IQ_BUDGET_SPENDING_REAL_SAAR" hidden="1">"c6959"</definedName>
    <definedName name="IQ_BUDGET_SPENDING_REAL_SAAR_APR" hidden="1">"c7619"</definedName>
    <definedName name="IQ_BUDGET_SPENDING_REAL_SAAR_APR_FC" hidden="1">"c8499"</definedName>
    <definedName name="IQ_BUDGET_SPENDING_REAL_SAAR_FC" hidden="1">"c7839"</definedName>
    <definedName name="IQ_BUDGET_SPENDING_REAL_SAAR_POP" hidden="1">"c7179"</definedName>
    <definedName name="IQ_BUDGET_SPENDING_REAL_SAAR_POP_FC" hidden="1">"c8059"</definedName>
    <definedName name="IQ_BUDGET_SPENDING_REAL_SAAR_USD" hidden="1">"c11906"</definedName>
    <definedName name="IQ_BUDGET_SPENDING_REAL_SAAR_USD_APR" hidden="1">"c11909"</definedName>
    <definedName name="IQ_BUDGET_SPENDING_REAL_SAAR_USD_POP" hidden="1">"c11907"</definedName>
    <definedName name="IQ_BUDGET_SPENDING_REAL_SAAR_USD_YOY" hidden="1">"c11908"</definedName>
    <definedName name="IQ_BUDGET_SPENDING_REAL_SAAR_YOY" hidden="1">"c7399"</definedName>
    <definedName name="IQ_BUDGET_SPENDING_REAL_SAAR_YOY_FC" hidden="1">"c8279"</definedName>
    <definedName name="IQ_BUDGET_SPENDING_REAL_YOY" hidden="1">"c7398"</definedName>
    <definedName name="IQ_BUDGET_SPENDING_REAL_YOY_FC" hidden="1">"c8278"</definedName>
    <definedName name="IQ_BUDGET_SPENDING_SAAR" hidden="1">"c6823"</definedName>
    <definedName name="IQ_BUDGET_SPENDING_SAAR_APR" hidden="1">"c7483"</definedName>
    <definedName name="IQ_BUDGET_SPENDING_SAAR_APR_FC" hidden="1">"c8363"</definedName>
    <definedName name="IQ_BUDGET_SPENDING_SAAR_FC" hidden="1">"c7703"</definedName>
    <definedName name="IQ_BUDGET_SPENDING_SAAR_POP" hidden="1">"c7043"</definedName>
    <definedName name="IQ_BUDGET_SPENDING_SAAR_POP_FC" hidden="1">"c7923"</definedName>
    <definedName name="IQ_BUDGET_SPENDING_SAAR_USD_APR_FC" hidden="1">"c11782"</definedName>
    <definedName name="IQ_BUDGET_SPENDING_SAAR_USD_FC" hidden="1">"c11779"</definedName>
    <definedName name="IQ_BUDGET_SPENDING_SAAR_USD_POP_FC" hidden="1">"c11780"</definedName>
    <definedName name="IQ_BUDGET_SPENDING_SAAR_USD_YOY_FC" hidden="1">"c11781"</definedName>
    <definedName name="IQ_BUDGET_SPENDING_SAAR_YOY" hidden="1">"c7263"</definedName>
    <definedName name="IQ_BUDGET_SPENDING_SAAR_YOY_FC" hidden="1">"c8143"</definedName>
    <definedName name="IQ_BUDGET_SPENDING_USD_APR_FC" hidden="1">"c11778"</definedName>
    <definedName name="IQ_BUDGET_SPENDING_USD_FC" hidden="1">"c11775"</definedName>
    <definedName name="IQ_BUDGET_SPENDING_USD_POP_FC" hidden="1">"c11776"</definedName>
    <definedName name="IQ_BUDGET_SPENDING_USD_YOY_FC" hidden="1">"c11777"</definedName>
    <definedName name="IQ_BUDGET_SPENDING_YOY" hidden="1">"c7262"</definedName>
    <definedName name="IQ_BUDGET_SPENDING_YOY_FC" hidden="1">"c8142"</definedName>
    <definedName name="IQ_BUILDINGS" hidden="1">"c99"</definedName>
    <definedName name="IQ_BUS_SEG_ASSETS" hidden="1">"c4067"</definedName>
    <definedName name="IQ_BUS_SEG_ASSETS_ABS" hidden="1">"c4089"</definedName>
    <definedName name="IQ_BUS_SEG_ASSETS_TOTAL" hidden="1">"c4112"</definedName>
    <definedName name="IQ_BUS_SEG_CAPEX" hidden="1">"c4079"</definedName>
    <definedName name="IQ_BUS_SEG_CAPEX_ABS" hidden="1">"c4101"</definedName>
    <definedName name="IQ_BUS_SEG_CAPEX_TOTAL" hidden="1">"c4116"</definedName>
    <definedName name="IQ_BUS_SEG_DA" hidden="1">"c4078"</definedName>
    <definedName name="IQ_BUS_SEG_DA_ABS" hidden="1">"c4100"</definedName>
    <definedName name="IQ_BUS_SEG_DA_TOTAL" hidden="1">"c4115"</definedName>
    <definedName name="IQ_BUS_SEG_EARNINGS_OP" hidden="1">"c4063"</definedName>
    <definedName name="IQ_BUS_SEG_EARNINGS_OP_ABS" hidden="1">"c4085"</definedName>
    <definedName name="IQ_BUS_SEG_EARNINGS_OP_TOTAL" hidden="1">"c4108"</definedName>
    <definedName name="IQ_BUS_SEG_EBT" hidden="1">"c4064"</definedName>
    <definedName name="IQ_BUS_SEG_EBT_ABS" hidden="1">"c4086"</definedName>
    <definedName name="IQ_BUS_SEG_EBT_TOTAL" hidden="1">"c4110"</definedName>
    <definedName name="IQ_BUS_SEG_GP" hidden="1">"c4066"</definedName>
    <definedName name="IQ_BUS_SEG_GP_ABS" hidden="1">"c4088"</definedName>
    <definedName name="IQ_BUS_SEG_GP_TOTAL" hidden="1">"c4109"</definedName>
    <definedName name="IQ_BUS_SEG_INC_TAX" hidden="1">"c4077"</definedName>
    <definedName name="IQ_BUS_SEG_INC_TAX_ABS" hidden="1">"c4099"</definedName>
    <definedName name="IQ_BUS_SEG_INC_TAX_TOTAL" hidden="1">"c4114"</definedName>
    <definedName name="IQ_BUS_SEG_INTEREST_EXP" hidden="1">"c4076"</definedName>
    <definedName name="IQ_BUS_SEG_INTEREST_EXP_ABS" hidden="1">"c4098"</definedName>
    <definedName name="IQ_BUS_SEG_INTEREST_EXP_TOTAL" hidden="1">"c4113"</definedName>
    <definedName name="IQ_BUS_SEG_NAME" hidden="1">"c5482"</definedName>
    <definedName name="IQ_BUS_SEG_NAME_ABS" hidden="1">"c5483"</definedName>
    <definedName name="IQ_BUS_SEG_NI" hidden="1">"c4065"</definedName>
    <definedName name="IQ_BUS_SEG_NI_ABS" hidden="1">"c4087"</definedName>
    <definedName name="IQ_BUS_SEG_NI_TOTAL" hidden="1">"c4111"</definedName>
    <definedName name="IQ_BUS_SEG_OPER_INC" hidden="1">"c4062"</definedName>
    <definedName name="IQ_BUS_SEG_OPER_INC_ABS" hidden="1">"c4084"</definedName>
    <definedName name="IQ_BUS_SEG_OPER_INC_TOTAL" hidden="1">"c4107"</definedName>
    <definedName name="IQ_BUS_SEG_REV" hidden="1">"c4068"</definedName>
    <definedName name="IQ_BUS_SEG_REV_ABS" hidden="1">"c4090"</definedName>
    <definedName name="IQ_BUS_SEG_REV_TOTAL" hidden="1">"c4106"</definedName>
    <definedName name="IQ_BUSINESS_DESCRIPTION" hidden="1">"c322"</definedName>
    <definedName name="IQ_BV_OVER_SHARES" hidden="1">"c1349"</definedName>
    <definedName name="IQ_BV_SHARE" hidden="1">"c100"</definedName>
    <definedName name="IQ_CA_AP" hidden="1">"c8881"</definedName>
    <definedName name="IQ_CA_AP_ABS" hidden="1">"c8900"</definedName>
    <definedName name="IQ_CA_NAME_AP" hidden="1">"c8919"</definedName>
    <definedName name="IQ_CA_NAME_AP_ABS" hidden="1">"c8938"</definedName>
    <definedName name="IQ_CABLE_ARPU" hidden="1">"c2869"</definedName>
    <definedName name="IQ_CABLE_ARPU_ANALOG" hidden="1">"c2864"</definedName>
    <definedName name="IQ_CABLE_ARPU_BASIC" hidden="1">"c2866"</definedName>
    <definedName name="IQ_CABLE_ARPU_BBAND" hidden="1">"c2867"</definedName>
    <definedName name="IQ_CABLE_ARPU_DIG" hidden="1">"c2865"</definedName>
    <definedName name="IQ_CABLE_ARPU_PHONE" hidden="1">"c2868"</definedName>
    <definedName name="IQ_CABLE_BASIC_PENETRATION" hidden="1">"c2850"</definedName>
    <definedName name="IQ_CABLE_BBAND_PENETRATION" hidden="1">"c2852"</definedName>
    <definedName name="IQ_CABLE_BBAND_PENETRATION_THP" hidden="1">"c2851"</definedName>
    <definedName name="IQ_CABLE_CHURN" hidden="1">"c2874"</definedName>
    <definedName name="IQ_CABLE_CHURN_BASIC" hidden="1">"c2871"</definedName>
    <definedName name="IQ_CABLE_CHURN_BBAND" hidden="1">"c2872"</definedName>
    <definedName name="IQ_CABLE_CHURN_DIG" hidden="1">"c2870"</definedName>
    <definedName name="IQ_CABLE_CHURN_PHONE" hidden="1">"c2873"</definedName>
    <definedName name="IQ_CABLE_HOMES_PER_MILE" hidden="1">"c2849"</definedName>
    <definedName name="IQ_CABLE_HP_BBAND" hidden="1">"c2845"</definedName>
    <definedName name="IQ_CABLE_HP_DIG" hidden="1">"c2844"</definedName>
    <definedName name="IQ_CABLE_HP_PHONE" hidden="1">"c2846"</definedName>
    <definedName name="IQ_CABLE_MILES_PASSED" hidden="1">"c2848"</definedName>
    <definedName name="IQ_CABLE_OTHER_REV" hidden="1">"c2882"</definedName>
    <definedName name="IQ_CABLE_PHONE_PENETRATION" hidden="1">"c2853"</definedName>
    <definedName name="IQ_CABLE_PROGRAMMING_COSTS" hidden="1">"c2884"</definedName>
    <definedName name="IQ_CABLE_REV_ADVERT" hidden="1">"c2880"</definedName>
    <definedName name="IQ_CABLE_REV_ANALOG" hidden="1">"c2875"</definedName>
    <definedName name="IQ_CABLE_REV_BASIC" hidden="1">"c2877"</definedName>
    <definedName name="IQ_CABLE_REV_BBAND" hidden="1">"c2878"</definedName>
    <definedName name="IQ_CABLE_REV_COMMERCIAL" hidden="1">"c2881"</definedName>
    <definedName name="IQ_CABLE_REV_DIG" hidden="1">"c2876"</definedName>
    <definedName name="IQ_CABLE_REV_PHONE" hidden="1">"c2879"</definedName>
    <definedName name="IQ_CABLE_RGU" hidden="1">"c2863"</definedName>
    <definedName name="IQ_CABLE_SUBS_ANALOG" hidden="1">"c2855"</definedName>
    <definedName name="IQ_CABLE_SUBS_BASIC" hidden="1">"c2857"</definedName>
    <definedName name="IQ_CABLE_SUBS_BBAND" hidden="1">"c2858"</definedName>
    <definedName name="IQ_CABLE_SUBS_BUNDLED" hidden="1">"c2861"</definedName>
    <definedName name="IQ_CABLE_SUBS_DIG" hidden="1">"c2856"</definedName>
    <definedName name="IQ_CABLE_SUBS_NON_VIDEO" hidden="1">"c2860"</definedName>
    <definedName name="IQ_CABLE_SUBS_PHONE" hidden="1">"c2859"</definedName>
    <definedName name="IQ_CABLE_SUBS_TOTAL" hidden="1">"c2862"</definedName>
    <definedName name="IQ_CABLE_THP" hidden="1">"c2847"</definedName>
    <definedName name="IQ_CABLE_TOTAL_PENETRATION" hidden="1">"c2854"</definedName>
    <definedName name="IQ_CABLE_TOTAL_REV" hidden="1">"c2883"</definedName>
    <definedName name="IQ_CAL_Q" hidden="1">"c101"</definedName>
    <definedName name="IQ_CAL_Y" hidden="1">"c102"</definedName>
    <definedName name="IQ_CALC_TYPE_BS" hidden="1">"c3086"</definedName>
    <definedName name="IQ_CALC_TYPE_CF" hidden="1">"c3085"</definedName>
    <definedName name="IQ_CALC_TYPE_IS" hidden="1">"c3084"</definedName>
    <definedName name="IQ_CALL_DATE_SCHEDULE" hidden="1">"c2481"</definedName>
    <definedName name="IQ_CALL_FEATURE" hidden="1">"c2197"</definedName>
    <definedName name="IQ_CALL_PRICE_SCHEDULE" hidden="1">"c2482"</definedName>
    <definedName name="IQ_CALLABLE" hidden="1">"c2196"</definedName>
    <definedName name="IQ_CAP_LOSS_CF_1YR" hidden="1">"c3474"</definedName>
    <definedName name="IQ_CAP_LOSS_CF_2YR" hidden="1">"c3475"</definedName>
    <definedName name="IQ_CAP_LOSS_CF_3YR" hidden="1">"c3476"</definedName>
    <definedName name="IQ_CAP_LOSS_CF_4YR" hidden="1">"c3477"</definedName>
    <definedName name="IQ_CAP_LOSS_CF_5YR" hidden="1">"c3478"</definedName>
    <definedName name="IQ_CAP_LOSS_CF_AFTER_FIVE" hidden="1">"c3479"</definedName>
    <definedName name="IQ_CAP_LOSS_CF_MAX_YEAR" hidden="1">"c3482"</definedName>
    <definedName name="IQ_CAP_LOSS_CF_NO_EXP" hidden="1">"c3480"</definedName>
    <definedName name="IQ_CAP_LOSS_CF_TOTAL" hidden="1">"c3481"</definedName>
    <definedName name="IQ_CAP_UTIL_RATE" hidden="1">"c6824"</definedName>
    <definedName name="IQ_CAP_UTIL_RATE_POP" hidden="1">"c7044"</definedName>
    <definedName name="IQ_CAP_UTIL_RATE_YOY" hidden="1">"c7264"</definedName>
    <definedName name="IQ_CAPEX" hidden="1">"c103"</definedName>
    <definedName name="IQ_CAPEX_10YR_ANN_CAGR" hidden="1">"c6050"</definedName>
    <definedName name="IQ_CAPEX_10YR_ANN_GROWTH" hidden="1">"c104"</definedName>
    <definedName name="IQ_CAPEX_1YR_ANN_GROWTH" hidden="1">"c105"</definedName>
    <definedName name="IQ_CAPEX_2YR_ANN_CAGR" hidden="1">"c6051"</definedName>
    <definedName name="IQ_CAPEX_2YR_ANN_GROWTH" hidden="1">"c106"</definedName>
    <definedName name="IQ_CAPEX_3YR_ANN_CAGR" hidden="1">"c6052"</definedName>
    <definedName name="IQ_CAPEX_3YR_ANN_GROWTH" hidden="1">"c107"</definedName>
    <definedName name="IQ_CAPEX_5YR_ANN_CAGR" hidden="1">"c6053"</definedName>
    <definedName name="IQ_CAPEX_5YR_ANN_GROWTH" hidden="1">"c108"</definedName>
    <definedName name="IQ_CAPEX_7YR_ANN_CAGR" hidden="1">"c6054"</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_LEASES_TOTAL" hidden="1">"c3031"</definedName>
    <definedName name="IQ_CAPITAL_LEASES_TOTAL_PCT" hidden="1">"c2506"</definedName>
    <definedName name="IQ_CAPITAL_RAISED_PERIOD_COVERED" hidden="1">"c9959"</definedName>
    <definedName name="IQ_CAPITAL_RAISED_PERIOD_GROUP" hidden="1">"c9945"</definedName>
    <definedName name="IQ_CAPITALIZED_INTEREST" hidden="1">"c2076"</definedName>
    <definedName name="IQ_CAPITALIZED_INTEREST_BOP" hidden="1">"c3459"</definedName>
    <definedName name="IQ_CAPITALIZED_INTEREST_EOP" hidden="1">"c3464"</definedName>
    <definedName name="IQ_CAPITALIZED_INTEREST_EXP" hidden="1">"c3461"</definedName>
    <definedName name="IQ_CAPITALIZED_INTEREST_OTHER_ADJ" hidden="1">"c3463"</definedName>
    <definedName name="IQ_CAPITALIZED_INTEREST_WRITE_OFF" hidden="1">"c3462"</definedName>
    <definedName name="IQ_CASH" hidden="1">"c1458"</definedName>
    <definedName name="IQ_CASH_ACQUIRE_CF" hidden="1">"c116"</definedName>
    <definedName name="IQ_CASH_CONVERSION" hidden="1">"c117"</definedName>
    <definedName name="IQ_CASH_COST_ALUM" hidden="1">"c9252"</definedName>
    <definedName name="IQ_CASH_COST_COAL" hidden="1">"c9825"</definedName>
    <definedName name="IQ_CASH_COST_COP" hidden="1">"c9199"</definedName>
    <definedName name="IQ_CASH_COST_DIAM" hidden="1">"c9676"</definedName>
    <definedName name="IQ_CASH_COST_GOLD" hidden="1">"c9037"</definedName>
    <definedName name="IQ_CASH_COST_IRON" hidden="1">"c9411"</definedName>
    <definedName name="IQ_CASH_COST_LEAD" hidden="1">"c9464"</definedName>
    <definedName name="IQ_CASH_COST_MANG" hidden="1">"c9517"</definedName>
    <definedName name="IQ_CASH_COST_MET_COAL" hidden="1">"c9762"</definedName>
    <definedName name="IQ_CASH_COST_MOLYB" hidden="1">"c9729"</definedName>
    <definedName name="IQ_CASH_COST_NICK" hidden="1">"c9305"</definedName>
    <definedName name="IQ_CASH_COST_PLAT" hidden="1">"c9143"</definedName>
    <definedName name="IQ_CASH_COST_SILVER" hidden="1">"c9090"</definedName>
    <definedName name="IQ_CASH_COST_STEAM" hidden="1">"c9792"</definedName>
    <definedName name="IQ_CASH_COST_TITAN" hidden="1">"c9570"</definedName>
    <definedName name="IQ_CASH_COST_URAN" hidden="1">"c9623"</definedName>
    <definedName name="IQ_CASH_COST_ZINC" hidden="1">"c9358"</definedName>
    <definedName name="IQ_CASH_DIVIDENDS_NET_INCOME_FDIC" hidden="1">"c6738"</definedName>
    <definedName name="IQ_CASH_DUE_BANKS" hidden="1">"c1351"</definedName>
    <definedName name="IQ_CASH_EQUIV" hidden="1">"c118"</definedName>
    <definedName name="IQ_CASH_FINAN" hidden="1">"c119"</definedName>
    <definedName name="IQ_CASH_FINAN_AP" hidden="1">"c8890"</definedName>
    <definedName name="IQ_CASH_FINAN_AP_ABS" hidden="1">"c8909"</definedName>
    <definedName name="IQ_CASH_FINAN_NAME_AP" hidden="1">"c8928"</definedName>
    <definedName name="IQ_CASH_FINAN_NAME_AP_ABS" hidden="1">"c8947"</definedName>
    <definedName name="IQ_CASH_FINAN_SUBTOTAL_AP" hidden="1">"c10111"</definedName>
    <definedName name="IQ_CASH_IN_PROCESS_FDIC" hidden="1">"c6386"</definedName>
    <definedName name="IQ_CASH_INTEREST" hidden="1">"c120"</definedName>
    <definedName name="IQ_CASH_INTEREST_FINAN" hidden="1">"c6295"</definedName>
    <definedName name="IQ_CASH_INTEREST_INVEST" hidden="1">"c6294"</definedName>
    <definedName name="IQ_CASH_INTEREST_OPER" hidden="1">"c6293"</definedName>
    <definedName name="IQ_CASH_INVEST" hidden="1">"c121"</definedName>
    <definedName name="IQ_CASH_INVEST_AP" hidden="1">"c8889"</definedName>
    <definedName name="IQ_CASH_INVEST_AP_ABS" hidden="1">"c8908"</definedName>
    <definedName name="IQ_CASH_INVEST_NAME_AP" hidden="1">"c8927"</definedName>
    <definedName name="IQ_CASH_INVEST_NAME_AP_ABS" hidden="1">"c8946"</definedName>
    <definedName name="IQ_CASH_INVEST_SUBTOTAL_AP" hidden="1">"c8991"</definedName>
    <definedName name="IQ_CASH_OPER" hidden="1">"c122"</definedName>
    <definedName name="IQ_CASH_OPER_AP" hidden="1">"c8888"</definedName>
    <definedName name="IQ_CASH_OPER_AP_ABS" hidden="1">"c8907"</definedName>
    <definedName name="IQ_CASH_OPER_NAME_AP" hidden="1">"c8926"</definedName>
    <definedName name="IQ_CASH_OPER_NAME_AP_ABS" hidden="1">"c8945"</definedName>
    <definedName name="IQ_CASH_OPER_SUBTOTAL_AP" hidden="1">"c8990"</definedName>
    <definedName name="IQ_CASH_OTHER_ADJ_AP" hidden="1">"c8891"</definedName>
    <definedName name="IQ_CASH_OTHER_ADJ_AP_ABS" hidden="1">"c8910"</definedName>
    <definedName name="IQ_CASH_OTHER_ADJ_NAME_AP" hidden="1">"c8929"</definedName>
    <definedName name="IQ_CASH_OTHER_ADJ_NAME_AP_ABS" hidden="1">"c8948"</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ASH_TAXES_FINAN" hidden="1">"c6292"</definedName>
    <definedName name="IQ_CASH_TAXES_INVEST" hidden="1">"c6291"</definedName>
    <definedName name="IQ_CASH_TAXES_OPER" hidden="1">"c6290"</definedName>
    <definedName name="IQ_CCE_FDIC" hidden="1">"c6296"</definedName>
    <definedName name="IQ_CDS_5YR_CIQID" hidden="1">"c11751"</definedName>
    <definedName name="IQ_CDS_ASK" hidden="1">"c6027"</definedName>
    <definedName name="IQ_CDS_BID" hidden="1">"c6026"</definedName>
    <definedName name="IQ_CDS_CURRENCY" hidden="1">"c6031"</definedName>
    <definedName name="IQ_CDS_EVAL_DATE" hidden="1">"c6029"</definedName>
    <definedName name="IQ_CDS_MID" hidden="1">"c6028"</definedName>
    <definedName name="IQ_CDS_NAME" hidden="1">"c6034"</definedName>
    <definedName name="IQ_CDS_TERM" hidden="1">"c6030"</definedName>
    <definedName name="IQ_CDS_TYPE" hidden="1">"c6025"</definedName>
    <definedName name="IQ_CEDED_AH_EARNED" hidden="1">"c2743"</definedName>
    <definedName name="IQ_CEDED_CLAIM_EXP_INCUR" hidden="1">"c2756"</definedName>
    <definedName name="IQ_CEDED_CLAIM_EXP_PAID" hidden="1">"c2759"</definedName>
    <definedName name="IQ_CEDED_CLAIM_EXP_RES" hidden="1">"c2753"</definedName>
    <definedName name="IQ_CEDED_EARNED" hidden="1">"c2733"</definedName>
    <definedName name="IQ_CEDED_LIFE_EARNED" hidden="1">"c2738"</definedName>
    <definedName name="IQ_CEDED_LIFE_IN_FORCE" hidden="1">"c2768"</definedName>
    <definedName name="IQ_CEDED_PC_EARNED" hidden="1">"c2748"</definedName>
    <definedName name="IQ_CEDED_WRITTEN" hidden="1">"c2727"</definedName>
    <definedName name="IQ_CFO_10YR_ANN_CAGR" hidden="1">"c6055"</definedName>
    <definedName name="IQ_CFO_10YR_ANN_GROWTH" hidden="1">"c126"</definedName>
    <definedName name="IQ_CFO_1YR_ANN_GROWTH" hidden="1">"c127"</definedName>
    <definedName name="IQ_CFO_2YR_ANN_CAGR" hidden="1">"c6056"</definedName>
    <definedName name="IQ_CFO_2YR_ANN_GROWTH" hidden="1">"c128"</definedName>
    <definedName name="IQ_CFO_3YR_ANN_CAGR" hidden="1">"c6057"</definedName>
    <definedName name="IQ_CFO_3YR_ANN_GROWTH" hidden="1">"c129"</definedName>
    <definedName name="IQ_CFO_5YR_ANN_CAGR" hidden="1">"c6058"</definedName>
    <definedName name="IQ_CFO_5YR_ANN_GROWTH" hidden="1">"c130"</definedName>
    <definedName name="IQ_CFO_7YR_ANN_CAGR" hidden="1">"c6059"</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 hidden="1">"c6200"</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 hidden="1">"c6201"</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 hidden="1">"c6826"</definedName>
    <definedName name="IQ_CHANGE_INVENT_APR" hidden="1">"c7486"</definedName>
    <definedName name="IQ_CHANGE_INVENT_POP" hidden="1">"c7046"</definedName>
    <definedName name="IQ_CHANGE_INVENT_REAL_APR_FC_UNUSED_UNUSED_UNUSED" hidden="1">"c8500"</definedName>
    <definedName name="IQ_CHANGE_INVENT_REAL_APR_UNUSED_UNUSED_UNUSED" hidden="1">"c7620"</definedName>
    <definedName name="IQ_CHANGE_INVENT_REAL_FC_UNUSED_UNUSED_UNUSED" hidden="1">"c7840"</definedName>
    <definedName name="IQ_CHANGE_INVENT_REAL_POP_FC_UNUSED_UNUSED_UNUSED" hidden="1">"c8060"</definedName>
    <definedName name="IQ_CHANGE_INVENT_REAL_POP_UNUSED_UNUSED_UNUSED" hidden="1">"c7180"</definedName>
    <definedName name="IQ_CHANGE_INVENT_REAL_SAAR" hidden="1">"c6962"</definedName>
    <definedName name="IQ_CHANGE_INVENT_REAL_SAAR_APR" hidden="1">"c7622"</definedName>
    <definedName name="IQ_CHANGE_INVENT_REAL_SAAR_APR_FC" hidden="1">"c8502"</definedName>
    <definedName name="IQ_CHANGE_INVENT_REAL_SAAR_FC" hidden="1">"c7842"</definedName>
    <definedName name="IQ_CHANGE_INVENT_REAL_SAAR_POP" hidden="1">"c7182"</definedName>
    <definedName name="IQ_CHANGE_INVENT_REAL_SAAR_POP_FC" hidden="1">"c8062"</definedName>
    <definedName name="IQ_CHANGE_INVENT_REAL_SAAR_USD_APR_FC" hidden="1">"c11917"</definedName>
    <definedName name="IQ_CHANGE_INVENT_REAL_SAAR_USD_FC" hidden="1">"c11914"</definedName>
    <definedName name="IQ_CHANGE_INVENT_REAL_SAAR_USD_POP_FC" hidden="1">"c11915"</definedName>
    <definedName name="IQ_CHANGE_INVENT_REAL_SAAR_USD_YOY_FC" hidden="1">"c11916"</definedName>
    <definedName name="IQ_CHANGE_INVENT_REAL_SAAR_YOY" hidden="1">"c7402"</definedName>
    <definedName name="IQ_CHANGE_INVENT_REAL_SAAR_YOY_FC" hidden="1">"c8282"</definedName>
    <definedName name="IQ_CHANGE_INVENT_REAL_UNUSED_UNUSED_UNUSED" hidden="1">"c6960"</definedName>
    <definedName name="IQ_CHANGE_INVENT_REAL_USD_APR_FC" hidden="1">"c11913"</definedName>
    <definedName name="IQ_CHANGE_INVENT_REAL_USD_FC" hidden="1">"c11910"</definedName>
    <definedName name="IQ_CHANGE_INVENT_REAL_USD_POP_FC" hidden="1">"c11911"</definedName>
    <definedName name="IQ_CHANGE_INVENT_REAL_USD_YOY_FC" hidden="1">"c11912"</definedName>
    <definedName name="IQ_CHANGE_INVENT_REAL_YOY_FC_UNUSED_UNUSED_UNUSED" hidden="1">"c8280"</definedName>
    <definedName name="IQ_CHANGE_INVENT_REAL_YOY_UNUSED_UNUSED_UNUSED" hidden="1">"c7400"</definedName>
    <definedName name="IQ_CHANGE_INVENT_SAAR" hidden="1">"c6827"</definedName>
    <definedName name="IQ_CHANGE_INVENT_SAAR_APR" hidden="1">"c7487"</definedName>
    <definedName name="IQ_CHANGE_INVENT_SAAR_APR_FC" hidden="1">"c8367"</definedName>
    <definedName name="IQ_CHANGE_INVENT_SAAR_FC" hidden="1">"c7707"</definedName>
    <definedName name="IQ_CHANGE_INVENT_SAAR_POP" hidden="1">"c7047"</definedName>
    <definedName name="IQ_CHANGE_INVENT_SAAR_POP_FC" hidden="1">"c7927"</definedName>
    <definedName name="IQ_CHANGE_INVENT_SAAR_YOY" hidden="1">"c7267"</definedName>
    <definedName name="IQ_CHANGE_INVENT_SAAR_YOY_FC" hidden="1">"c8147"</definedName>
    <definedName name="IQ_CHANGE_INVENT_YOY" hidden="1">"c7266"</definedName>
    <definedName name="IQ_CHANGE_INVENTORY" hidden="1">"c151"</definedName>
    <definedName name="IQ_CHANGE_NET_OPER_ASSETS" hidden="1">"c3592"</definedName>
    <definedName name="IQ_CHANGE_NET_WORKING_CAPITAL" hidden="1">"c1909"</definedName>
    <definedName name="IQ_CHANGE_OTHER_NET_OPER_ASSETS" hidden="1">"c3593"</definedName>
    <definedName name="IQ_CHANGE_OTHER_NET_OPER_ASSETS_BNK" hidden="1">"c3594"</definedName>
    <definedName name="IQ_CHANGE_OTHER_NET_OPER_ASSETS_BR" hidden="1">"c3595"</definedName>
    <definedName name="IQ_CHANGE_OTHER_NET_OPER_ASSETS_FIN" hidden="1">"c3596"</definedName>
    <definedName name="IQ_CHANGE_OTHER_NET_OPER_ASSETS_INS" hidden="1">"c3597"</definedName>
    <definedName name="IQ_CHANGE_OTHER_NET_OPER_ASSETS_RE" hidden="1">"c6285"</definedName>
    <definedName name="IQ_CHANGE_OTHER_NET_OPER_ASSETS_REIT" hidden="1">"c3598"</definedName>
    <definedName name="IQ_CHANGE_OTHER_NET_OPER_ASSETS_UTI" hidden="1">"c3599"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PRIVATE_INVENT" hidden="1">"c6828"</definedName>
    <definedName name="IQ_CHANGE_PRIVATE_INVENT_APR" hidden="1">"c7488"</definedName>
    <definedName name="IQ_CHANGE_PRIVATE_INVENT_APR_FC" hidden="1">"c8368"</definedName>
    <definedName name="IQ_CHANGE_PRIVATE_INVENT_FC" hidden="1">"c7708"</definedName>
    <definedName name="IQ_CHANGE_PRIVATE_INVENT_POP" hidden="1">"c7048"</definedName>
    <definedName name="IQ_CHANGE_PRIVATE_INVENT_POP_FC" hidden="1">"c7928"</definedName>
    <definedName name="IQ_CHANGE_PRIVATE_INVENT_YOY" hidden="1">"c7268"</definedName>
    <definedName name="IQ_CHANGE_PRIVATE_INVENT_YOY_FC" hidden="1">"c8148"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1_4_FAMILY_FDIC" hidden="1">"c6756"</definedName>
    <definedName name="IQ_CHARGE_OFFS_1_4_FAMILY_LOANS_FDIC" hidden="1">"c6714"</definedName>
    <definedName name="IQ_CHARGE_OFFS_AUTO_LOANS_FDIC" hidden="1">"c6708"</definedName>
    <definedName name="IQ_CHARGE_OFFS_CL_LOANS_FDIC" hidden="1">"c6709"</definedName>
    <definedName name="IQ_CHARGE_OFFS_COMMERCIAL_INDUSTRIAL_FDIC" hidden="1">"c6759"</definedName>
    <definedName name="IQ_CHARGE_OFFS_COMMERCIAL_RE_FDIC" hidden="1">"c6754"</definedName>
    <definedName name="IQ_CHARGE_OFFS_COMMERCIAL_RE_NOT_SECURED_FDIC" hidden="1">"c6764"</definedName>
    <definedName name="IQ_CHARGE_OFFS_CONSTRUCTION_DEVELOPMENT_FDIC" hidden="1">"c6753"</definedName>
    <definedName name="IQ_CHARGE_OFFS_CREDIT_CARDS_FDIC" hidden="1">"c6761"</definedName>
    <definedName name="IQ_CHARGE_OFFS_CREDIT_CARDS_RECEIVABLES_FDIC" hidden="1">"c6711"</definedName>
    <definedName name="IQ_CHARGE_OFFS_GROSS" hidden="1">"c162"</definedName>
    <definedName name="IQ_CHARGE_OFFS_HOME_EQUITY_FDIC" hidden="1">"c6757"</definedName>
    <definedName name="IQ_CHARGE_OFFS_HOME_EQUITY_LINES_FDIC" hidden="1">"c6712"</definedName>
    <definedName name="IQ_CHARGE_OFFS_INDIVIDUALS_FDIC" hidden="1">"c6760"</definedName>
    <definedName name="IQ_CHARGE_OFFS_MULTI_FAMILY_FDIC" hidden="1">"c6755"</definedName>
    <definedName name="IQ_CHARGE_OFFS_NET" hidden="1">"c163"</definedName>
    <definedName name="IQ_CHARGE_OFFS_OTHER_1_4_FAMILY_FDIC" hidden="1">"c6758"</definedName>
    <definedName name="IQ_CHARGE_OFFS_OTHER_CONSUMER_LOANS_FDIC" hidden="1">"c6710"</definedName>
    <definedName name="IQ_CHARGE_OFFS_OTHER_INDIVIDUAL_FDIC" hidden="1">"c6762"</definedName>
    <definedName name="IQ_CHARGE_OFFS_OTHER_LOANS_FDIC" hidden="1">"c6763"</definedName>
    <definedName name="IQ_CHARGE_OFFS_OTHER_LOANS_OTHER_FDIC" hidden="1">"c6713"</definedName>
    <definedName name="IQ_CHARGE_OFFS_RE_LOANS_FDIC" hidden="1">"c6752"</definedName>
    <definedName name="IQ_CHARGE_OFFS_RECOVERED" hidden="1">"c164"</definedName>
    <definedName name="IQ_CHARGE_OFFS_TOTAL_AVG_LOANS" hidden="1">"c165"</definedName>
    <definedName name="IQ_CHICAGO_PMI" hidden="1">"c6829"</definedName>
    <definedName name="IQ_CHICAGO_PMI_APR" hidden="1">"c7489"</definedName>
    <definedName name="IQ_CHICAGO_PMI_APR_FC" hidden="1">"c8369"</definedName>
    <definedName name="IQ_CHICAGO_PMI_FC" hidden="1">"c7709"</definedName>
    <definedName name="IQ_CHICAGO_PMI_POP" hidden="1">"c7049"</definedName>
    <definedName name="IQ_CHICAGO_PMI_POP_FC" hidden="1">"c7929"</definedName>
    <definedName name="IQ_CHICAGO_PMI_YOY" hidden="1">"c7269"</definedName>
    <definedName name="IQ_CHICAGO_PMI_YOY_FC" hidden="1">"c8149"</definedName>
    <definedName name="IQ_CITY" hidden="1">"c166"</definedName>
    <definedName name="IQ_CL_AP" hidden="1">"c8884"</definedName>
    <definedName name="IQ_CL_AP_ABS" hidden="1">"c8903"</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_NAME_AP" hidden="1">"c8922"</definedName>
    <definedName name="IQ_CL_NAME_AP_ABS" hidden="1">"c8941"</definedName>
    <definedName name="IQ_CL_OBLIGATION_IMMEDIATE" hidden="1">"c2253"</definedName>
    <definedName name="IQ_CLASSA_OPTIONS_BEG_OS" hidden="1">"c2679"</definedName>
    <definedName name="IQ_CLASSA_OPTIONS_CANCELLED" hidden="1">"c2682"</definedName>
    <definedName name="IQ_CLASSA_OPTIONS_END_OS" hidden="1">"c2683"</definedName>
    <definedName name="IQ_CLASSA_OPTIONS_EXERCISABLE_END_OS" hidden="1">"c5809"</definedName>
    <definedName name="IQ_CLASSA_OPTIONS_EXERCISED" hidden="1">"c2681"</definedName>
    <definedName name="IQ_CLASSA_OPTIONS_GRANTED" hidden="1">"c2680"</definedName>
    <definedName name="IQ_CLASSA_OPTIONS_STRIKE_PRICE_BEG_OS" hidden="1">"c5810"</definedName>
    <definedName name="IQ_CLASSA_OPTIONS_STRIKE_PRICE_CANCELLED" hidden="1">"c5812"</definedName>
    <definedName name="IQ_CLASSA_OPTIONS_STRIKE_PRICE_EXERCISABLE" hidden="1">"c5813"</definedName>
    <definedName name="IQ_CLASSA_OPTIONS_STRIKE_PRICE_EXERCISED" hidden="1">"c5811"</definedName>
    <definedName name="IQ_CLASSA_OPTIONS_STRIKE_PRICE_OS" hidden="1">"c2684"</definedName>
    <definedName name="IQ_CLASSA_OUTSTANDING_BS_DATE" hidden="1">"c1971"</definedName>
    <definedName name="IQ_CLASSA_OUTSTANDING_FILING_DATE" hidden="1">"c1973"</definedName>
    <definedName name="IQ_CLASSA_STRIKE_PRICE_GRANTED" hidden="1">"c2685"</definedName>
    <definedName name="IQ_CLASSA_WARRANTS_BEG_OS" hidden="1">"c2705"</definedName>
    <definedName name="IQ_CLASSA_WARRANTS_CANCELLED" hidden="1">"c2708"</definedName>
    <definedName name="IQ_CLASSA_WARRANTS_END_OS" hidden="1">"c2709"</definedName>
    <definedName name="IQ_CLASSA_WARRANTS_EXERCISED" hidden="1">"c2707"</definedName>
    <definedName name="IQ_CLASSA_WARRANTS_ISSUED" hidden="1">"c2706"</definedName>
    <definedName name="IQ_CLASSA_WARRANTS_STRIKE_PRICE_ISSUED" hidden="1">"c2711"</definedName>
    <definedName name="IQ_CLASSA_WARRANTS_STRIKE_PRICE_OS" hidden="1">"c2710"</definedName>
    <definedName name="IQ_CLOSEPRICE" hidden="1">"c174"</definedName>
    <definedName name="IQ_CLOSEPRICE_ADJ" hidden="1">"c2115"</definedName>
    <definedName name="IQ_CMO_FDIC" hidden="1">"c6406"</definedName>
    <definedName name="IQ_COGS" hidden="1">"c175"</definedName>
    <definedName name="IQ_COLLATERAL_TYPE" hidden="1">"c8954"</definedName>
    <definedName name="IQ_COLLECTION_DOMESTIC_FDIC" hidden="1">"c6387"</definedName>
    <definedName name="IQ_COMBINED_RATIO" hidden="1">"c176"</definedName>
    <definedName name="IQ_COMMERCIAL_BANKS_DEPOSITS_FOREIGN_FDIC" hidden="1">"c6480"</definedName>
    <definedName name="IQ_COMMERCIAL_BANKS_LOANS_FDIC" hidden="1">"c6434"</definedName>
    <definedName name="IQ_COMMERCIAL_BANKS_NONTRANSACTION_ACCOUNTS_FDIC" hidden="1">"c6548"</definedName>
    <definedName name="IQ_COMMERCIAL_BANKS_TOTAL_DEPOSITS_FDIC" hidden="1">"c6474"</definedName>
    <definedName name="IQ_COMMERCIAL_BANKS_TOTAL_LOANS_FOREIGN_FDIC" hidden="1">"c6444"</definedName>
    <definedName name="IQ_COMMERCIAL_BANKS_TRANSACTION_ACCOUNTS_FDIC" hidden="1">"c6540"</definedName>
    <definedName name="IQ_COMMERCIAL_DOM" hidden="1">"c177"</definedName>
    <definedName name="IQ_COMMERCIAL_FIRE_WRITTEN" hidden="1">"c178"</definedName>
    <definedName name="IQ_COMMERCIAL_INDUSTRIAL_CHARGE_OFFS_FDIC" hidden="1">"c6598"</definedName>
    <definedName name="IQ_COMMERCIAL_INDUSTRIAL_LOANS_NET_FDIC" hidden="1">"c6317"</definedName>
    <definedName name="IQ_COMMERCIAL_INDUSTRIAL_NET_CHARGE_OFFS_FDIC" hidden="1">"c6636"</definedName>
    <definedName name="IQ_COMMERCIAL_INDUSTRIAL_RECOVERIES_FDIC" hidden="1">"c6617"</definedName>
    <definedName name="IQ_COMMERCIAL_INDUSTRIAL_TOTAL_LOANS_FOREIGN_FDIC" hidden="1">"c6451"</definedName>
    <definedName name="IQ_COMMERCIAL_MORT" hidden="1">"c179"</definedName>
    <definedName name="IQ_COMMERCIAL_RE_CONSTRUCTION_LAND_DEV_FDIC" hidden="1">"c6526"</definedName>
    <definedName name="IQ_COMMERCIAL_RE_LOANS_FDIC" hidden="1">"c6312"</definedName>
    <definedName name="IQ_COMMISS_FEES" hidden="1">"c180"</definedName>
    <definedName name="IQ_COMMISSION_DEF" hidden="1">"c181"</definedName>
    <definedName name="IQ_COMMITMENTS_MATURITY_EXCEEDING_1YR_FDIC" hidden="1">"c6531"</definedName>
    <definedName name="IQ_COMMITMENTS_NOT_SECURED_RE_FDIC" hidden="1">"c6528"</definedName>
    <definedName name="IQ_COMMITMENTS_SECURED_RE_FDIC" hidden="1">"c6527"</definedName>
    <definedName name="IQ_COMMODITY_EXPOSURES_FDIC" hidden="1">"c6665"</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 hidden="1">"c6202"</definedName>
    <definedName name="IQ_COMMON_APIC_REIT" hidden="1">"c188"</definedName>
    <definedName name="IQ_COMMON_APIC_UTI" hidden="1">"c189"</definedName>
    <definedName name="IQ_COMMON_DIV" hidden="1">"c3006"</definedName>
    <definedName name="IQ_COMMON_DIV_CF" hidden="1">"c190"</definedName>
    <definedName name="IQ_COMMON_EQUITY_10YR_ANN_CAGR" hidden="1">"c6060"</definedName>
    <definedName name="IQ_COMMON_EQUITY_10YR_ANN_GROWTH" hidden="1">"c191"</definedName>
    <definedName name="IQ_COMMON_EQUITY_1YR_ANN_GROWTH" hidden="1">"c192"</definedName>
    <definedName name="IQ_COMMON_EQUITY_2YR_ANN_CAGR" hidden="1">"c6061"</definedName>
    <definedName name="IQ_COMMON_EQUITY_2YR_ANN_GROWTH" hidden="1">"c193"</definedName>
    <definedName name="IQ_COMMON_EQUITY_3YR_ANN_CAGR" hidden="1">"c6062"</definedName>
    <definedName name="IQ_COMMON_EQUITY_3YR_ANN_GROWTH" hidden="1">"c194"</definedName>
    <definedName name="IQ_COMMON_EQUITY_5YR_ANN_CAGR" hidden="1">"c6063"</definedName>
    <definedName name="IQ_COMMON_EQUITY_5YR_ANN_GROWTH" hidden="1">"c195"</definedName>
    <definedName name="IQ_COMMON_EQUITY_7YR_ANN_CAGR" hidden="1">"c6064"</definedName>
    <definedName name="IQ_COMMON_EQUITY_7YR_ANN_GROWTH" hidden="1">"c196"</definedName>
    <definedName name="IQ_COMMON_FDIC" hidden="1">"c6350"</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 hidden="1">"c6203"</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 hidden="1">"c6204"</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ID" hidden="1">"c3513"</definedName>
    <definedName name="IQ_COMPANY_NAME" hidden="1">"c215"</definedName>
    <definedName name="IQ_COMPANY_NAME_LONG" hidden="1">"c1585"</definedName>
    <definedName name="IQ_COMPANY_NOTE" hidden="1">"c6792"</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MPOSITE_CYCLICAL_IND" hidden="1">"c6830"</definedName>
    <definedName name="IQ_COMPOSITE_CYCLICAL_IND_APR" hidden="1">"c7490"</definedName>
    <definedName name="IQ_COMPOSITE_CYCLICAL_IND_APR_FC" hidden="1">"c8370"</definedName>
    <definedName name="IQ_COMPOSITE_CYCLICAL_IND_FC" hidden="1">"c7710"</definedName>
    <definedName name="IQ_COMPOSITE_CYCLICAL_IND_POP" hidden="1">"c7050"</definedName>
    <definedName name="IQ_COMPOSITE_CYCLICAL_IND_POP_FC" hidden="1">"c7930"</definedName>
    <definedName name="IQ_COMPOSITE_CYCLICAL_IND_YOY" hidden="1">"c7270"</definedName>
    <definedName name="IQ_COMPOSITE_CYCLICAL_IND_YOY_FC" hidden="1">"c8150"</definedName>
    <definedName name="IQ_CONSOL_BEDS" hidden="1">"c8782"</definedName>
    <definedName name="IQ_CONSOL_PROP_OPERATIONAL" hidden="1">"c8758"</definedName>
    <definedName name="IQ_CONSOL_PROP_OTHER_OWNED" hidden="1">"c8760"</definedName>
    <definedName name="IQ_CONSOL_PROP_TOTAL" hidden="1">"c8761"</definedName>
    <definedName name="IQ_CONSOL_PROP_UNDEVELOPED" hidden="1">"c8759"</definedName>
    <definedName name="IQ_CONSOL_ROOMS" hidden="1">"c8786"</definedName>
    <definedName name="IQ_CONSOL_SQ_FT_OPERATIONAL" hidden="1">"c8774"</definedName>
    <definedName name="IQ_CONSOL_SQ_FT_OTHER_OWNED" hidden="1">"c8776"</definedName>
    <definedName name="IQ_CONSOL_SQ_FT_TOTAL" hidden="1">"c8777"</definedName>
    <definedName name="IQ_CONSOL_SQ_FT_UNDEVELOPED" hidden="1">"c8775"</definedName>
    <definedName name="IQ_CONSOL_UNITS_OPERATIONAL" hidden="1">"c8766"</definedName>
    <definedName name="IQ_CONSOL_UNITS_OTHER_OWNED" hidden="1">"c8768"</definedName>
    <definedName name="IQ_CONSOL_UNITS_TOTAL" hidden="1">"c8769"</definedName>
    <definedName name="IQ_CONSOL_UNITS_UNDEVELOPED" hidden="1">"c8767"</definedName>
    <definedName name="IQ_CONSTRUCTION_DEV_LOANS_FDIC" hidden="1">"c6313"</definedName>
    <definedName name="IQ_CONSTRUCTION_LAND_DEVELOPMENT_CHARGE_OFFS_FDIC" hidden="1">"c6594"</definedName>
    <definedName name="IQ_CONSTRUCTION_LAND_DEVELOPMENT_NET_CHARGE_OFFS_FDIC" hidden="1">"c6632"</definedName>
    <definedName name="IQ_CONSTRUCTION_LAND_DEVELOPMENT_RECOVERIES_FDIC" hidden="1">"c6613"</definedName>
    <definedName name="IQ_CONSTRUCTION_LOANS" hidden="1">"c222"</definedName>
    <definedName name="IQ_CONSUMER_COMFORT" hidden="1">"c6831"</definedName>
    <definedName name="IQ_CONSUMER_COMFORT_APR" hidden="1">"c7491"</definedName>
    <definedName name="IQ_CONSUMER_COMFORT_APR_FC" hidden="1">"c8371"</definedName>
    <definedName name="IQ_CONSUMER_COMFORT_FC" hidden="1">"c7711"</definedName>
    <definedName name="IQ_CONSUMER_COMFORT_POP" hidden="1">"c7051"</definedName>
    <definedName name="IQ_CONSUMER_COMFORT_POP_FC" hidden="1">"c7931"</definedName>
    <definedName name="IQ_CONSUMER_CONFIDENCE" hidden="1">"c6832"</definedName>
    <definedName name="IQ_CONSUMER_CONFIDENCE_APR" hidden="1">"c7492"</definedName>
    <definedName name="IQ_CONSUMER_CONFIDENCE_APR_FC" hidden="1">"c8372"</definedName>
    <definedName name="IQ_CONSUMER_CONFIDENCE_FC" hidden="1">"c7712"</definedName>
    <definedName name="IQ_CONSUMER_CONFIDENCE_POP" hidden="1">"c7052"</definedName>
    <definedName name="IQ_CONSUMER_CONFIDENCE_POP_FC" hidden="1">"c7932"</definedName>
    <definedName name="IQ_CONSUMER_CONFIDENCE_YOY" hidden="1">"c7272"</definedName>
    <definedName name="IQ_CONSUMER_CONFIDENCE_YOY_FC" hidden="1">"c8152"</definedName>
    <definedName name="IQ_CONSUMER_LENDING" hidden="1">"c6833"</definedName>
    <definedName name="IQ_CONSUMER_LENDING_APR" hidden="1">"c7493"</definedName>
    <definedName name="IQ_CONSUMER_LENDING_APR_FC" hidden="1">"c8373"</definedName>
    <definedName name="IQ_CONSUMER_LENDING_FC" hidden="1">"c7713"</definedName>
    <definedName name="IQ_CONSUMER_LENDING_GROSS" hidden="1">"c6878"</definedName>
    <definedName name="IQ_CONSUMER_LENDING_GROSS_APR" hidden="1">"c7538"</definedName>
    <definedName name="IQ_CONSUMER_LENDING_GROSS_APR_FC" hidden="1">"c8418"</definedName>
    <definedName name="IQ_CONSUMER_LENDING_GROSS_FC" hidden="1">"c7758"</definedName>
    <definedName name="IQ_CONSUMER_LENDING_GROSS_POP" hidden="1">"c7098"</definedName>
    <definedName name="IQ_CONSUMER_LENDING_GROSS_POP_FC" hidden="1">"c7978"</definedName>
    <definedName name="IQ_CONSUMER_LENDING_GROSS_YOY" hidden="1">"c7318"</definedName>
    <definedName name="IQ_CONSUMER_LENDING_GROSS_YOY_FC" hidden="1">"c8198"</definedName>
    <definedName name="IQ_CONSUMER_LENDING_NET" hidden="1">"c6922"</definedName>
    <definedName name="IQ_CONSUMER_LENDING_NET_APR" hidden="1">"c7582"</definedName>
    <definedName name="IQ_CONSUMER_LENDING_NET_APR_FC" hidden="1">"c8462"</definedName>
    <definedName name="IQ_CONSUMER_LENDING_NET_FC" hidden="1">"c7802"</definedName>
    <definedName name="IQ_CONSUMER_LENDING_NET_POP" hidden="1">"c7142"</definedName>
    <definedName name="IQ_CONSUMER_LENDING_NET_POP_FC" hidden="1">"c8022"</definedName>
    <definedName name="IQ_CONSUMER_LENDING_NET_YOY" hidden="1">"c7362"</definedName>
    <definedName name="IQ_CONSUMER_LENDING_NET_YOY_FC" hidden="1">"c8242"</definedName>
    <definedName name="IQ_CONSUMER_LENDING_POP" hidden="1">"c7053"</definedName>
    <definedName name="IQ_CONSUMER_LENDING_POP_FC" hidden="1">"c7933"</definedName>
    <definedName name="IQ_CONSUMER_LENDING_TOTAL" hidden="1">"c7018"</definedName>
    <definedName name="IQ_CONSUMER_LENDING_TOTAL_APR" hidden="1">"c7678"</definedName>
    <definedName name="IQ_CONSUMER_LENDING_TOTAL_APR_FC" hidden="1">"c8558"</definedName>
    <definedName name="IQ_CONSUMER_LENDING_TOTAL_FC" hidden="1">"c7898"</definedName>
    <definedName name="IQ_CONSUMER_LENDING_TOTAL_POP" hidden="1">"c7238"</definedName>
    <definedName name="IQ_CONSUMER_LENDING_TOTAL_POP_FC" hidden="1">"c8118"</definedName>
    <definedName name="IQ_CONSUMER_LENDING_TOTAL_YOY" hidden="1">"c7458"</definedName>
    <definedName name="IQ_CONSUMER_LENDING_TOTAL_YOY_FC" hidden="1">"c8338"</definedName>
    <definedName name="IQ_CONSUMER_LENDING_YOY" hidden="1">"c7273"</definedName>
    <definedName name="IQ_CONSUMER_LENDING_YOY_FC" hidden="1">"c8153"</definedName>
    <definedName name="IQ_CONSUMER_LOANS" hidden="1">"c223"</definedName>
    <definedName name="IQ_CONSUMER_SPENDING" hidden="1">"c6834"</definedName>
    <definedName name="IQ_CONSUMER_SPENDING_APR" hidden="1">"c7494"</definedName>
    <definedName name="IQ_CONSUMER_SPENDING_APR_FC" hidden="1">"c8374"</definedName>
    <definedName name="IQ_CONSUMER_SPENDING_DURABLE" hidden="1">"c6835"</definedName>
    <definedName name="IQ_CONSUMER_SPENDING_DURABLE_APR" hidden="1">"c7495"</definedName>
    <definedName name="IQ_CONSUMER_SPENDING_DURABLE_APR_FC" hidden="1">"c8375"</definedName>
    <definedName name="IQ_CONSUMER_SPENDING_DURABLE_FC" hidden="1">"c7715"</definedName>
    <definedName name="IQ_CONSUMER_SPENDING_DURABLE_POP" hidden="1">"c7055"</definedName>
    <definedName name="IQ_CONSUMER_SPENDING_DURABLE_POP_FC" hidden="1">"c7935"</definedName>
    <definedName name="IQ_CONSUMER_SPENDING_DURABLE_REAL" hidden="1">"c6964"</definedName>
    <definedName name="IQ_CONSUMER_SPENDING_DURABLE_REAL_APR" hidden="1">"c7624"</definedName>
    <definedName name="IQ_CONSUMER_SPENDING_DURABLE_REAL_APR_FC" hidden="1">"c8504"</definedName>
    <definedName name="IQ_CONSUMER_SPENDING_DURABLE_REAL_FC" hidden="1">"c7844"</definedName>
    <definedName name="IQ_CONSUMER_SPENDING_DURABLE_REAL_POP" hidden="1">"c7184"</definedName>
    <definedName name="IQ_CONSUMER_SPENDING_DURABLE_REAL_POP_FC" hidden="1">"c8064"</definedName>
    <definedName name="IQ_CONSUMER_SPENDING_DURABLE_REAL_SAAR" hidden="1">"c6965"</definedName>
    <definedName name="IQ_CONSUMER_SPENDING_DURABLE_REAL_SAAR_APR" hidden="1">"c7625"</definedName>
    <definedName name="IQ_CONSUMER_SPENDING_DURABLE_REAL_SAAR_APR_FC" hidden="1">"c8505"</definedName>
    <definedName name="IQ_CONSUMER_SPENDING_DURABLE_REAL_SAAR_FC" hidden="1">"c7845"</definedName>
    <definedName name="IQ_CONSUMER_SPENDING_DURABLE_REAL_SAAR_POP" hidden="1">"c7185"</definedName>
    <definedName name="IQ_CONSUMER_SPENDING_DURABLE_REAL_SAAR_POP_FC" hidden="1">"c8065"</definedName>
    <definedName name="IQ_CONSUMER_SPENDING_DURABLE_REAL_SAAR_YOY" hidden="1">"c7405"</definedName>
    <definedName name="IQ_CONSUMER_SPENDING_DURABLE_REAL_SAAR_YOY_FC" hidden="1">"c8285"</definedName>
    <definedName name="IQ_CONSUMER_SPENDING_DURABLE_REAL_YOY" hidden="1">"c7404"</definedName>
    <definedName name="IQ_CONSUMER_SPENDING_DURABLE_REAL_YOY_FC" hidden="1">"c8284"</definedName>
    <definedName name="IQ_CONSUMER_SPENDING_DURABLE_YOY" hidden="1">"c7275"</definedName>
    <definedName name="IQ_CONSUMER_SPENDING_DURABLE_YOY_FC" hidden="1">"c8155"</definedName>
    <definedName name="IQ_CONSUMER_SPENDING_FC" hidden="1">"c7714"</definedName>
    <definedName name="IQ_CONSUMER_SPENDING_NONDURABLE" hidden="1">"c6836"</definedName>
    <definedName name="IQ_CONSUMER_SPENDING_NONDURABLE_APR" hidden="1">"c7496"</definedName>
    <definedName name="IQ_CONSUMER_SPENDING_NONDURABLE_APR_FC" hidden="1">"c8376"</definedName>
    <definedName name="IQ_CONSUMER_SPENDING_NONDURABLE_FC" hidden="1">"c7716"</definedName>
    <definedName name="IQ_CONSUMER_SPENDING_NONDURABLE_POP" hidden="1">"c7056"</definedName>
    <definedName name="IQ_CONSUMER_SPENDING_NONDURABLE_POP_FC" hidden="1">"c7936"</definedName>
    <definedName name="IQ_CONSUMER_SPENDING_NONDURABLE_REAL" hidden="1">"c6966"</definedName>
    <definedName name="IQ_CONSUMER_SPENDING_NONDURABLE_REAL_APR" hidden="1">"c7626"</definedName>
    <definedName name="IQ_CONSUMER_SPENDING_NONDURABLE_REAL_APR_FC" hidden="1">"c8506"</definedName>
    <definedName name="IQ_CONSUMER_SPENDING_NONDURABLE_REAL_FC" hidden="1">"c7846"</definedName>
    <definedName name="IQ_CONSUMER_SPENDING_NONDURABLE_REAL_POP" hidden="1">"c7186"</definedName>
    <definedName name="IQ_CONSUMER_SPENDING_NONDURABLE_REAL_POP_FC" hidden="1">"c8066"</definedName>
    <definedName name="IQ_CONSUMER_SPENDING_NONDURABLE_REAL_SAAR" hidden="1">"c6967"</definedName>
    <definedName name="IQ_CONSUMER_SPENDING_NONDURABLE_REAL_SAAR_APR" hidden="1">"c7627"</definedName>
    <definedName name="IQ_CONSUMER_SPENDING_NONDURABLE_REAL_SAAR_APR_FC" hidden="1">"c8507"</definedName>
    <definedName name="IQ_CONSUMER_SPENDING_NONDURABLE_REAL_SAAR_FC" hidden="1">"c7847"</definedName>
    <definedName name="IQ_CONSUMER_SPENDING_NONDURABLE_REAL_SAAR_POP" hidden="1">"c7187"</definedName>
    <definedName name="IQ_CONSUMER_SPENDING_NONDURABLE_REAL_SAAR_POP_FC" hidden="1">"c8067"</definedName>
    <definedName name="IQ_CONSUMER_SPENDING_NONDURABLE_REAL_SAAR_YOY" hidden="1">"c7407"</definedName>
    <definedName name="IQ_CONSUMER_SPENDING_NONDURABLE_REAL_SAAR_YOY_FC" hidden="1">"c8287"</definedName>
    <definedName name="IQ_CONSUMER_SPENDING_NONDURABLE_REAL_YOY" hidden="1">"c7406"</definedName>
    <definedName name="IQ_CONSUMER_SPENDING_NONDURABLE_REAL_YOY_FC" hidden="1">"c8286"</definedName>
    <definedName name="IQ_CONSUMER_SPENDING_NONDURABLE_YOY" hidden="1">"c7276"</definedName>
    <definedName name="IQ_CONSUMER_SPENDING_NONDURABLE_YOY_FC" hidden="1">"c8156"</definedName>
    <definedName name="IQ_CONSUMER_SPENDING_POP" hidden="1">"c7054"</definedName>
    <definedName name="IQ_CONSUMER_SPENDING_POP_FC" hidden="1">"c7934"</definedName>
    <definedName name="IQ_CONSUMER_SPENDING_REAL" hidden="1">"c6963"</definedName>
    <definedName name="IQ_CONSUMER_SPENDING_REAL_APR" hidden="1">"c7623"</definedName>
    <definedName name="IQ_CONSUMER_SPENDING_REAL_APR_FC" hidden="1">"c8503"</definedName>
    <definedName name="IQ_CONSUMER_SPENDING_REAL_FC" hidden="1">"c7843"</definedName>
    <definedName name="IQ_CONSUMER_SPENDING_REAL_POP" hidden="1">"c7183"</definedName>
    <definedName name="IQ_CONSUMER_SPENDING_REAL_POP_FC" hidden="1">"c8063"</definedName>
    <definedName name="IQ_CONSUMER_SPENDING_REAL_SAAR" hidden="1">"c6968"</definedName>
    <definedName name="IQ_CONSUMER_SPENDING_REAL_SAAR_APR" hidden="1">"c7628"</definedName>
    <definedName name="IQ_CONSUMER_SPENDING_REAL_SAAR_APR_FC" hidden="1">"c8508"</definedName>
    <definedName name="IQ_CONSUMER_SPENDING_REAL_SAAR_FC" hidden="1">"c7848"</definedName>
    <definedName name="IQ_CONSUMER_SPENDING_REAL_SAAR_POP" hidden="1">"c7188"</definedName>
    <definedName name="IQ_CONSUMER_SPENDING_REAL_SAAR_POP_FC" hidden="1">"c8068"</definedName>
    <definedName name="IQ_CONSUMER_SPENDING_REAL_SAAR_YOY" hidden="1">"c7408"</definedName>
    <definedName name="IQ_CONSUMER_SPENDING_REAL_SAAR_YOY_FC" hidden="1">"c8288"</definedName>
    <definedName name="IQ_CONSUMER_SPENDING_REAL_USD_APR_FC" hidden="1">"c11921"</definedName>
    <definedName name="IQ_CONSUMER_SPENDING_REAL_USD_FC" hidden="1">"c11918"</definedName>
    <definedName name="IQ_CONSUMER_SPENDING_REAL_USD_POP_FC" hidden="1">"c11919"</definedName>
    <definedName name="IQ_CONSUMER_SPENDING_REAL_USD_YOY_FC" hidden="1">"c11920"</definedName>
    <definedName name="IQ_CONSUMER_SPENDING_REAL_YOY" hidden="1">"c7403"</definedName>
    <definedName name="IQ_CONSUMER_SPENDING_REAL_YOY_FC" hidden="1">"c8283"</definedName>
    <definedName name="IQ_CONSUMER_SPENDING_SERVICES" hidden="1">"c6837"</definedName>
    <definedName name="IQ_CONSUMER_SPENDING_SERVICES_APR" hidden="1">"c7497"</definedName>
    <definedName name="IQ_CONSUMER_SPENDING_SERVICES_APR_FC" hidden="1">"c8377"</definedName>
    <definedName name="IQ_CONSUMER_SPENDING_SERVICES_FC" hidden="1">"c7717"</definedName>
    <definedName name="IQ_CONSUMER_SPENDING_SERVICES_POP" hidden="1">"c7057"</definedName>
    <definedName name="IQ_CONSUMER_SPENDING_SERVICES_POP_FC" hidden="1">"c7937"</definedName>
    <definedName name="IQ_CONSUMER_SPENDING_SERVICES_REAL" hidden="1">"c6969"</definedName>
    <definedName name="IQ_CONSUMER_SPENDING_SERVICES_REAL_APR" hidden="1">"c7629"</definedName>
    <definedName name="IQ_CONSUMER_SPENDING_SERVICES_REAL_APR_FC" hidden="1">"c8509"</definedName>
    <definedName name="IQ_CONSUMER_SPENDING_SERVICES_REAL_FC" hidden="1">"c7849"</definedName>
    <definedName name="IQ_CONSUMER_SPENDING_SERVICES_REAL_POP" hidden="1">"c7189"</definedName>
    <definedName name="IQ_CONSUMER_SPENDING_SERVICES_REAL_POP_FC" hidden="1">"c8069"</definedName>
    <definedName name="IQ_CONSUMER_SPENDING_SERVICES_REAL_SAAR" hidden="1">"c6970"</definedName>
    <definedName name="IQ_CONSUMER_SPENDING_SERVICES_REAL_SAAR_APR" hidden="1">"c7630"</definedName>
    <definedName name="IQ_CONSUMER_SPENDING_SERVICES_REAL_SAAR_APR_FC" hidden="1">"c8510"</definedName>
    <definedName name="IQ_CONSUMER_SPENDING_SERVICES_REAL_SAAR_FC" hidden="1">"c7850"</definedName>
    <definedName name="IQ_CONSUMER_SPENDING_SERVICES_REAL_SAAR_POP" hidden="1">"c7190"</definedName>
    <definedName name="IQ_CONSUMER_SPENDING_SERVICES_REAL_SAAR_POP_FC" hidden="1">"c8070"</definedName>
    <definedName name="IQ_CONSUMER_SPENDING_SERVICES_REAL_SAAR_YOY" hidden="1">"c7410"</definedName>
    <definedName name="IQ_CONSUMER_SPENDING_SERVICES_REAL_SAAR_YOY_FC" hidden="1">"c8290"</definedName>
    <definedName name="IQ_CONSUMER_SPENDING_SERVICES_REAL_YOY" hidden="1">"c7409"</definedName>
    <definedName name="IQ_CONSUMER_SPENDING_SERVICES_REAL_YOY_FC" hidden="1">"c8289"</definedName>
    <definedName name="IQ_CONSUMER_SPENDING_SERVICES_YOY" hidden="1">"c7277"</definedName>
    <definedName name="IQ_CONSUMER_SPENDING_SERVICES_YOY_FC" hidden="1">"c8157"</definedName>
    <definedName name="IQ_CONSUMER_SPENDING_YOY" hidden="1">"c7274"</definedName>
    <definedName name="IQ_CONSUMER_SPENDING_YOY_FC" hidden="1">"c8154"</definedName>
    <definedName name="IQ_CONTRACTS_OTHER_COMMODITIES_EQUITIES_FDIC" hidden="1">"c6522"</definedName>
    <definedName name="IQ_CONV_DATE" hidden="1">"c2191"</definedName>
    <definedName name="IQ_CONV_EXP_DATE" hidden="1">"c3043"</definedName>
    <definedName name="IQ_CONV_PREMIUM" hidden="1">"c2195"</definedName>
    <definedName name="IQ_CONV_PRICE" hidden="1">"c2193"</definedName>
    <definedName name="IQ_CONV_RATIO" hidden="1">"c2192"</definedName>
    <definedName name="IQ_CONV_SECURITY" hidden="1">"c2189"</definedName>
    <definedName name="IQ_CONV_SECURITY_ISSUER" hidden="1">"c2190"</definedName>
    <definedName name="IQ_CONV_SECURITY_PRICE" hidden="1">"c2194"</definedName>
    <definedName name="IQ_CONVERT" hidden="1">"c2536"</definedName>
    <definedName name="IQ_CONVERT_PCT" hidden="1">"c2537"</definedName>
    <definedName name="IQ_CONVEXITY" hidden="1">"c2182"</definedName>
    <definedName name="IQ_CONVEYED_TO_OTHERS_FDIC" hidden="1">"c6534"</definedName>
    <definedName name="IQ_CORE_CAPITAL_RATIO_FDIC" hidden="1">"c6745"</definedName>
    <definedName name="IQ_CORP_GOODS_PRICE_INDEX_APR_FC_UNUSED_UNUSED_UNUSED" hidden="1">"c8381"</definedName>
    <definedName name="IQ_CORP_GOODS_PRICE_INDEX_APR_UNUSED_UNUSED_UNUSED" hidden="1">"c7501"</definedName>
    <definedName name="IQ_CORP_GOODS_PRICE_INDEX_FC_UNUSED_UNUSED_UNUSED" hidden="1">"c7721"</definedName>
    <definedName name="IQ_CORP_GOODS_PRICE_INDEX_POP_FC_UNUSED_UNUSED_UNUSED" hidden="1">"c7941"</definedName>
    <definedName name="IQ_CORP_GOODS_PRICE_INDEX_POP_UNUSED_UNUSED_UNUSED" hidden="1">"c7061"</definedName>
    <definedName name="IQ_CORP_GOODS_PRICE_INDEX_UNUSED_UNUSED_UNUSED" hidden="1">"c6841"</definedName>
    <definedName name="IQ_CORP_GOODS_PRICE_INDEX_YOY_FC_UNUSED_UNUSED_UNUSED" hidden="1">"c8161"</definedName>
    <definedName name="IQ_CORP_GOODS_PRICE_INDEX_YOY_UNUSED_UNUSED_UNUSED" hidden="1">"c7281"</definedName>
    <definedName name="IQ_CORP_PROFITS" hidden="1">"c6843"</definedName>
    <definedName name="IQ_CORP_PROFITS_AFTER_TAX_SAAR" hidden="1">"c6842"</definedName>
    <definedName name="IQ_CORP_PROFITS_AFTER_TAX_SAAR_APR" hidden="1">"c7502"</definedName>
    <definedName name="IQ_CORP_PROFITS_AFTER_TAX_SAAR_APR_FC" hidden="1">"c8382"</definedName>
    <definedName name="IQ_CORP_PROFITS_AFTER_TAX_SAAR_FC" hidden="1">"c7722"</definedName>
    <definedName name="IQ_CORP_PROFITS_AFTER_TAX_SAAR_POP" hidden="1">"c7062"</definedName>
    <definedName name="IQ_CORP_PROFITS_AFTER_TAX_SAAR_POP_FC" hidden="1">"c7942"</definedName>
    <definedName name="IQ_CORP_PROFITS_AFTER_TAX_SAAR_YOY" hidden="1">"c7282"</definedName>
    <definedName name="IQ_CORP_PROFITS_AFTER_TAX_SAAR_YOY_FC" hidden="1">"c8162"</definedName>
    <definedName name="IQ_CORP_PROFITS_APR" hidden="1">"c7503"</definedName>
    <definedName name="IQ_CORP_PROFITS_APR_FC" hidden="1">"c8383"</definedName>
    <definedName name="IQ_CORP_PROFITS_FC" hidden="1">"c7723"</definedName>
    <definedName name="IQ_CORP_PROFITS_POP" hidden="1">"c7063"</definedName>
    <definedName name="IQ_CORP_PROFITS_POP_FC" hidden="1">"c7943"</definedName>
    <definedName name="IQ_CORP_PROFITS_SAAR" hidden="1">"c6844"</definedName>
    <definedName name="IQ_CORP_PROFITS_SAAR_APR" hidden="1">"c7504"</definedName>
    <definedName name="IQ_CORP_PROFITS_SAAR_APR_FC" hidden="1">"c8384"</definedName>
    <definedName name="IQ_CORP_PROFITS_SAAR_FC" hidden="1">"c7724"</definedName>
    <definedName name="IQ_CORP_PROFITS_SAAR_POP" hidden="1">"c7064"</definedName>
    <definedName name="IQ_CORP_PROFITS_SAAR_POP_FC" hidden="1">"c7944"</definedName>
    <definedName name="IQ_CORP_PROFITS_SAAR_YOY" hidden="1">"c7284"</definedName>
    <definedName name="IQ_CORP_PROFITS_SAAR_YOY_FC" hidden="1">"c8164"</definedName>
    <definedName name="IQ_CORP_PROFITS_YOY" hidden="1">"c7283"</definedName>
    <definedName name="IQ_CORP_PROFITS_YOY_FC" hidden="1">"c8163"</definedName>
    <definedName name="IQ_COST_BORROWING" hidden="1">"c2936"</definedName>
    <definedName name="IQ_COST_BORROWINGS" hidden="1">"c225"</definedName>
    <definedName name="IQ_COST_CAPITAL_NEW_BUSINESS" hidden="1">"c9968"</definedName>
    <definedName name="IQ_COST_OF_FUNDING_ASSETS_FDIC" hidden="1">"c6725"</definedName>
    <definedName name="IQ_COST_REV" hidden="1">"c226"</definedName>
    <definedName name="IQ_COST_REVENUE" hidden="1">"c1359"</definedName>
    <definedName name="IQ_COST_SAVINGS" hidden="1">"c227"</definedName>
    <definedName name="IQ_COST_SERVICE" hidden="1">"c228"</definedName>
    <definedName name="IQ_COST_SOLVENCY_CAPITAL_COVERED" hidden="1">"c9965"</definedName>
    <definedName name="IQ_COST_SOLVENCY_CAPITAL_GROUP" hidden="1">"c9951"</definedName>
    <definedName name="IQ_COST_TOTAL_BORROWINGS" hidden="1">"c229"</definedName>
    <definedName name="IQ_COUNTRY_NAME" hidden="1">"c230"</definedName>
    <definedName name="IQ_COUNTRY_NAME_ECON" hidden="1">"c11752"</definedName>
    <definedName name="IQ_COUPON_FORMULA" hidden="1">"c8965"</definedName>
    <definedName name="IQ_COVERED_POPS" hidden="1">"c2124"</definedName>
    <definedName name="IQ_CP" hidden="1">"c2495"</definedName>
    <definedName name="IQ_CP_PCT" hidden="1">"c2496"</definedName>
    <definedName name="IQ_CPI" hidden="1">"c6845"</definedName>
    <definedName name="IQ_CPI_APR" hidden="1">"c7505"</definedName>
    <definedName name="IQ_CPI_APR_FC" hidden="1">"c8385"</definedName>
    <definedName name="IQ_CPI_CORE" hidden="1">"c6838"</definedName>
    <definedName name="IQ_CPI_CORE_APR" hidden="1">"c7498"</definedName>
    <definedName name="IQ_CPI_CORE_POP" hidden="1">"c7058"</definedName>
    <definedName name="IQ_CPI_CORE_YOY" hidden="1">"c7278"</definedName>
    <definedName name="IQ_CPI_FC" hidden="1">"c7725"</definedName>
    <definedName name="IQ_CPI_POP" hidden="1">"c7065"</definedName>
    <definedName name="IQ_CPI_POP_FC" hidden="1">"c7945"</definedName>
    <definedName name="IQ_CPI_YOY" hidden="1">"c7285"</definedName>
    <definedName name="IQ_CPI_YOY_FC" hidden="1">"c8165"</definedName>
    <definedName name="IQ_CQ" hidden="1">5000</definedName>
    <definedName name="IQ_CREDIT_CARD_CHARGE_OFFS_FDIC" hidden="1">"c6652"</definedName>
    <definedName name="IQ_CREDIT_CARD_FEE_BNK" hidden="1">"c231"</definedName>
    <definedName name="IQ_CREDIT_CARD_FEE_FIN" hidden="1">"c1583"</definedName>
    <definedName name="IQ_CREDIT_CARD_LINES_FDIC" hidden="1">"c6525"</definedName>
    <definedName name="IQ_CREDIT_CARD_LOANS_FDIC" hidden="1">"c6319"</definedName>
    <definedName name="IQ_CREDIT_CARD_NET_CHARGE_OFFS_FDIC" hidden="1">"c6654"</definedName>
    <definedName name="IQ_CREDIT_CARD_RECOVERIES_FDIC" hidden="1">"c6653"</definedName>
    <definedName name="IQ_CREDIT_EXPOSURE" hidden="1">"c10038"</definedName>
    <definedName name="IQ_CREDIT_LOSS_CF" hidden="1">"c232"</definedName>
    <definedName name="IQ_CREDIT_LOSS_PROVISION_NET_CHARGE_OFFS_FDIC" hidden="1">"c6734"</definedName>
    <definedName name="IQ_CUMULATIVE_SPLIT_FACTOR" hidden="1">"c2094"</definedName>
    <definedName name="IQ_CURR_ACCT_BALANCE_APR_FC_UNUSED_UNUSED_UNUSED" hidden="1">"c8387"</definedName>
    <definedName name="IQ_CURR_ACCT_BALANCE_APR_UNUSED_UNUSED_UNUSED" hidden="1">"c7507"</definedName>
    <definedName name="IQ_CURR_ACCT_BALANCE_FC_UNUSED_UNUSED_UNUSED" hidden="1">"c7727"</definedName>
    <definedName name="IQ_CURR_ACCT_BALANCE_PCT" hidden="1">"c6846"</definedName>
    <definedName name="IQ_CURR_ACCT_BALANCE_PCT_FC" hidden="1">"c7726"</definedName>
    <definedName name="IQ_CURR_ACCT_BALANCE_PCT_POP" hidden="1">"c7066"</definedName>
    <definedName name="IQ_CURR_ACCT_BALANCE_PCT_POP_FC" hidden="1">"c7946"</definedName>
    <definedName name="IQ_CURR_ACCT_BALANCE_PCT_YOY" hidden="1">"c7286"</definedName>
    <definedName name="IQ_CURR_ACCT_BALANCE_PCT_YOY_FC" hidden="1">"c8166"</definedName>
    <definedName name="IQ_CURR_ACCT_BALANCE_POP_FC_UNUSED_UNUSED_UNUSED" hidden="1">"c7947"</definedName>
    <definedName name="IQ_CURR_ACCT_BALANCE_POP_UNUSED_UNUSED_UNUSED" hidden="1">"c7067"</definedName>
    <definedName name="IQ_CURR_ACCT_BALANCE_SAAR" hidden="1">"c6848"</definedName>
    <definedName name="IQ_CURR_ACCT_BALANCE_SAAR_APR" hidden="1">"c7508"</definedName>
    <definedName name="IQ_CURR_ACCT_BALANCE_SAAR_APR_FC" hidden="1">"c8388"</definedName>
    <definedName name="IQ_CURR_ACCT_BALANCE_SAAR_FC" hidden="1">"c7728"</definedName>
    <definedName name="IQ_CURR_ACCT_BALANCE_SAAR_POP" hidden="1">"c7068"</definedName>
    <definedName name="IQ_CURR_ACCT_BALANCE_SAAR_POP_FC" hidden="1">"c7948"</definedName>
    <definedName name="IQ_CURR_ACCT_BALANCE_SAAR_USD_APR_FC" hidden="1">"c11797"</definedName>
    <definedName name="IQ_CURR_ACCT_BALANCE_SAAR_USD_FC" hidden="1">"c11794"</definedName>
    <definedName name="IQ_CURR_ACCT_BALANCE_SAAR_USD_POP_FC" hidden="1">"c11795"</definedName>
    <definedName name="IQ_CURR_ACCT_BALANCE_SAAR_USD_YOY_FC" hidden="1">"c11796"</definedName>
    <definedName name="IQ_CURR_ACCT_BALANCE_SAAR_YOY" hidden="1">"c7288"</definedName>
    <definedName name="IQ_CURR_ACCT_BALANCE_SAAR_YOY_FC" hidden="1">"c8168"</definedName>
    <definedName name="IQ_CURR_ACCT_BALANCE_UNUSED_UNUSED_UNUSED" hidden="1">"c6847"</definedName>
    <definedName name="IQ_CURR_ACCT_BALANCE_USD" hidden="1">"c11786"</definedName>
    <definedName name="IQ_CURR_ACCT_BALANCE_USD_APR" hidden="1">"c11789"</definedName>
    <definedName name="IQ_CURR_ACCT_BALANCE_USD_APR_FC" hidden="1">"c11793"</definedName>
    <definedName name="IQ_CURR_ACCT_BALANCE_USD_FC" hidden="1">"c11790"</definedName>
    <definedName name="IQ_CURR_ACCT_BALANCE_USD_POP" hidden="1">"c11787"</definedName>
    <definedName name="IQ_CURR_ACCT_BALANCE_USD_POP_FC" hidden="1">"c11791"</definedName>
    <definedName name="IQ_CURR_ACCT_BALANCE_USD_YOY" hidden="1">"c11788"</definedName>
    <definedName name="IQ_CURR_ACCT_BALANCE_USD_YOY_FC" hidden="1">"c11792"</definedName>
    <definedName name="IQ_CURR_ACCT_BALANCE_YOY_FC_UNUSED_UNUSED_UNUSED" hidden="1">"c8167"</definedName>
    <definedName name="IQ_CURR_ACCT_BALANCE_YOY_UNUSED_UNUSED_UNUSED" hidden="1">"c7287"</definedName>
    <definedName name="IQ_CURR_ACCT_INC_RECEIPTS" hidden="1">"c6849"</definedName>
    <definedName name="IQ_CURR_ACCT_INC_RECEIPTS_APR" hidden="1">"c7509"</definedName>
    <definedName name="IQ_CURR_ACCT_INC_RECEIPTS_APR_FC" hidden="1">"c8389"</definedName>
    <definedName name="IQ_CURR_ACCT_INC_RECEIPTS_FC" hidden="1">"c7729"</definedName>
    <definedName name="IQ_CURR_ACCT_INC_RECEIPTS_POP" hidden="1">"c7069"</definedName>
    <definedName name="IQ_CURR_ACCT_INC_RECEIPTS_POP_FC" hidden="1">"c7949"</definedName>
    <definedName name="IQ_CURR_ACCT_INC_RECEIPTS_YOY" hidden="1">"c7289"</definedName>
    <definedName name="IQ_CURR_ACCT_INC_RECEIPTS_YOY_FC" hidden="1">"c8169"</definedName>
    <definedName name="IQ_CURR_DOMESTIC_TAXES" hidden="1">"c2074"</definedName>
    <definedName name="IQ_CURR_FOREIGN_TAXES" hidden="1">"c2075"</definedName>
    <definedName name="IQ_CURRENCY_COIN_DOMESTIC_FDIC" hidden="1">"c6388"</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 hidden="1">"c6205"</definedName>
    <definedName name="IQ_CURRENCY_GAIN_REIT" hidden="1">"c239"</definedName>
    <definedName name="IQ_CURRENCY_GAIN_UTI" hidden="1">"c240"</definedName>
    <definedName name="IQ_CURRENT_BENCHMARK" hidden="1">"c6780"</definedName>
    <definedName name="IQ_CURRENT_BENCHMARK_CIQID" hidden="1">"c6781"</definedName>
    <definedName name="IQ_CURRENT_BENCHMARK_MATURITY" hidden="1">"c6782"</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 hidden="1">"c6283"</definedName>
    <definedName name="IQ_CURRENT_PORT_DEBT_REIT" hidden="1">"c1570"</definedName>
    <definedName name="IQ_CURRENT_PORT_DEBT_UTI" hidden="1">"c1571"</definedName>
    <definedName name="IQ_CURRENT_PORT_FHLB_DEBT" hidden="1">"c5657"</definedName>
    <definedName name="IQ_CURRENT_PORT_LEASES" hidden="1">"c245"</definedName>
    <definedName name="IQ_CURRENT_PORT_PCT" hidden="1">"c2541"</definedName>
    <definedName name="IQ_CURRENT_RATIO" hidden="1">"c246"</definedName>
    <definedName name="IQ_CUSIP" hidden="1">"c2245"</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 hidden="1">"c6206"</definedName>
    <definedName name="IQ_DA_CF_REIT" hidden="1">"c254"</definedName>
    <definedName name="IQ_DA_CF_UTI" hidden="1">"c255"</definedName>
    <definedName name="IQ_DA_EBITDA" hidden="1">"c5528"</definedName>
    <definedName name="IQ_DA_FIN" hidden="1">"c256"</definedName>
    <definedName name="IQ_DA_INS" hidden="1">"c257"</definedName>
    <definedName name="IQ_DA_RE" hidden="1">"c6207"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 hidden="1">"c6208"</definedName>
    <definedName name="IQ_DA_SUPPL_CF_REIT" hidden="1">"c266"</definedName>
    <definedName name="IQ_DA_SUPPL_CF_UTI" hidden="1">"c267"</definedName>
    <definedName name="IQ_DA_SUPPL_FIN" hidden="1">"c268"</definedName>
    <definedName name="IQ_DA_SUPPL_INS" hidden="1">"c269"</definedName>
    <definedName name="IQ_DA_SUPPL_RE" hidden="1">"c6209"</definedName>
    <definedName name="IQ_DA_SUPPL_REIT" hidden="1">"c270"</definedName>
    <definedName name="IQ_DA_SUPPL_UTI" hidden="1">"c271"</definedName>
    <definedName name="IQ_DA_UTI" hidden="1">"c272"</definedName>
    <definedName name="IQ_DAILY" hidden="1">500000</definedName>
    <definedName name="IQ_DATED_DATE" hidden="1">"c2185"</definedName>
    <definedName name="IQ_DAY_COUNT" hidden="1">"c2161"</definedName>
    <definedName name="IQ_DAYS_COVER_SHORT" hidden="1">"c1578"</definedName>
    <definedName name="IQ_DAYS_DELAY" hidden="1">"c8963"</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BT_ADJ" hidden="1">"c2515"</definedName>
    <definedName name="IQ_DEBT_ADJ_PCT" hidden="1">"c2516"</definedName>
    <definedName name="IQ_DEBT_EQUIV_NET_PBO" hidden="1">"c2938"</definedName>
    <definedName name="IQ_DEBT_EQUIV_OPER_LEASE" hidden="1">"c2935"</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INTEREST_COST_DOMESTIC" hidden="1">"c2652"</definedName>
    <definedName name="IQ_DEF_BENEFIT_INTEREST_COST_FOREIGN" hidden="1">"c2660"</definedName>
    <definedName name="IQ_DEF_BENEFIT_OTHER_COST" hidden="1">"c284"</definedName>
    <definedName name="IQ_DEF_BENEFIT_OTHER_COST_DOMESTIC" hidden="1">"c2654"</definedName>
    <definedName name="IQ_DEF_BENEFIT_OTHER_COST_FOREIGN" hidden="1">"c2662"</definedName>
    <definedName name="IQ_DEF_BENEFIT_ROA" hidden="1">"c285"</definedName>
    <definedName name="IQ_DEF_BENEFIT_ROA_DOMESTIC" hidden="1">"c2653"</definedName>
    <definedName name="IQ_DEF_BENEFIT_ROA_FOREIGN" hidden="1">"c2661"</definedName>
    <definedName name="IQ_DEF_BENEFIT_SERVICE_COST" hidden="1">"c286"</definedName>
    <definedName name="IQ_DEF_BENEFIT_SERVICE_COST_DOMESTIC" hidden="1">"c2651"</definedName>
    <definedName name="IQ_DEF_BENEFIT_SERVICE_COST_FOREIGN" hidden="1">"c2659"</definedName>
    <definedName name="IQ_DEF_BENEFIT_TOTAL_COST" hidden="1">"c287"</definedName>
    <definedName name="IQ_DEF_BENEFIT_TOTAL_COST_DOMESTIC" hidden="1">"c2655"</definedName>
    <definedName name="IQ_DEF_BENEFIT_TOTAL_COST_FOREIGN" hidden="1">"c2663"</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 hidden="1">"c6210"</definedName>
    <definedName name="IQ_DEF_CHARGES_LT_REIT" hidden="1">"c297"</definedName>
    <definedName name="IQ_DEF_CHARGES_LT_UTI" hidden="1">"c298"</definedName>
    <definedName name="IQ_DEF_CHARGES_RE" hidden="1">"c6211"</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SPENDING_REAL_SAAR" hidden="1">"c6971"</definedName>
    <definedName name="IQ_DEF_SPENDING_REAL_SAAR_APR" hidden="1">"c7631"</definedName>
    <definedName name="IQ_DEF_SPENDING_REAL_SAAR_APR_FC" hidden="1">"c8511"</definedName>
    <definedName name="IQ_DEF_SPENDING_REAL_SAAR_FC" hidden="1">"c7851"</definedName>
    <definedName name="IQ_DEF_SPENDING_REAL_SAAR_POP" hidden="1">"c7191"</definedName>
    <definedName name="IQ_DEF_SPENDING_REAL_SAAR_POP_FC" hidden="1">"c8071"</definedName>
    <definedName name="IQ_DEF_SPENDING_REAL_SAAR_YOY" hidden="1">"c7411"</definedName>
    <definedName name="IQ_DEF_SPENDING_REAL_SAAR_YOY_FC" hidden="1">"c8291"</definedName>
    <definedName name="IQ_DEF_TAX_ASSET_LT_BR" hidden="1">"c304"</definedName>
    <definedName name="IQ_DEF_TAX_ASSET_LT_FIN" hidden="1">"c305"</definedName>
    <definedName name="IQ_DEF_TAX_ASSET_LT_INS" hidden="1">"c306"</definedName>
    <definedName name="IQ_DEF_TAX_ASSET_LT_RE" hidden="1">"c6212"</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 hidden="1">"c6213"</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MAND_DEPOSITS_FDIC" hidden="1">"c6489"</definedName>
    <definedName name="IQ_DEPOSIT_ACCOUNTS_LESS_THAN_100K_FDIC" hidden="1">"c6494"</definedName>
    <definedName name="IQ_DEPOSIT_ACCOUNTS_MORE_THAN_100K_FDIC" hidden="1">"c6492"</definedName>
    <definedName name="IQ_DEPOSITORY_INSTITUTIONS_CHARGE_OFFS_FDIC" hidden="1">"c6596"</definedName>
    <definedName name="IQ_DEPOSITORY_INSTITUTIONS_NET_CHARGE_OFFS_FDIC" hidden="1">"c6634"</definedName>
    <definedName name="IQ_DEPOSITORY_INSTITUTIONS_RECOVERIES_FDIC" hidden="1">"c6615"</definedName>
    <definedName name="IQ_DEPOSITS_FIN" hidden="1">"c321"</definedName>
    <definedName name="IQ_DEPOSITS_HELD_DOMESTIC_FDIC" hidden="1">"c6340"</definedName>
    <definedName name="IQ_DEPOSITS_HELD_FOREIGN_FDIC" hidden="1">"c6341"</definedName>
    <definedName name="IQ_DEPOSITS_INTEREST_SECURITIES" hidden="1">"c5509"</definedName>
    <definedName name="IQ_DEPOSITS_LESS_THAN_100K_AFTER_THREE_YEARS_FDIC" hidden="1">"c6464"</definedName>
    <definedName name="IQ_DEPOSITS_LESS_THAN_100K_THREE_MONTHS_FDIC" hidden="1">"c6461"</definedName>
    <definedName name="IQ_DEPOSITS_LESS_THAN_100K_THREE_YEARS_FDIC" hidden="1">"c6463"</definedName>
    <definedName name="IQ_DEPOSITS_LESS_THAN_100K_TWELVE_MONTHS_FDIC" hidden="1">"c6462"</definedName>
    <definedName name="IQ_DEPOSITS_MORE_THAN_100K_AFTER_THREE_YEARS_FDIC" hidden="1">"c6469"</definedName>
    <definedName name="IQ_DEPOSITS_MORE_THAN_100K_THREE_MONTHS_FDIC" hidden="1">"c6466"</definedName>
    <definedName name="IQ_DEPOSITS_MORE_THAN_100K_THREE_YEARS_FDIC" hidden="1">"c6468"</definedName>
    <definedName name="IQ_DEPOSITS_MORE_THAN_100K_TWELVE_MONTHS_FDIC" hidden="1">"c6467"</definedName>
    <definedName name="IQ_DEPRE_AMORT" hidden="1">"c1360"</definedName>
    <definedName name="IQ_DEPRE_AMORT_SUPPL" hidden="1">"c1593"</definedName>
    <definedName name="IQ_DEPRE_DEPLE" hidden="1">"c1361"</definedName>
    <definedName name="IQ_DEPRE_SUPP" hidden="1">"c1443"</definedName>
    <definedName name="IQ_DERIVATIVES_FDIC" hidden="1">"c6523"</definedName>
    <definedName name="IQ_DESCRIPTION_LONG" hidden="1">"c1520"</definedName>
    <definedName name="IQ_DEVELOP_LAND" hidden="1">"c323"</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RECT_AH_EARNED" hidden="1">"c2740"</definedName>
    <definedName name="IQ_DIRECT_EARNED" hidden="1">"c2730"</definedName>
    <definedName name="IQ_DIRECT_LIFE_EARNED" hidden="1">"c2735"</definedName>
    <definedName name="IQ_DIRECT_LIFE_IN_FORCE" hidden="1">"c2765"</definedName>
    <definedName name="IQ_DIRECT_PC_EARNED" hidden="1">"c2745"</definedName>
    <definedName name="IQ_DIRECT_WRITTEN" hidden="1">"c2724"</definedName>
    <definedName name="IQ_DISCONT_OPER" hidden="1">"c1367"</definedName>
    <definedName name="IQ_DISCOUNT_RATE_PENSION_DOMESTIC" hidden="1">"c327"</definedName>
    <definedName name="IQ_DISCOUNT_RATE_PENSION_FOREIGN" hidden="1">"c328"</definedName>
    <definedName name="IQ_DISPOSABLE_PERSONAL_INC" hidden="1">"c6850"</definedName>
    <definedName name="IQ_DISPOSABLE_PERSONAL_INC_APR" hidden="1">"c7510"</definedName>
    <definedName name="IQ_DISPOSABLE_PERSONAL_INC_APR_FC" hidden="1">"c8390"</definedName>
    <definedName name="IQ_DISPOSABLE_PERSONAL_INC_FC" hidden="1">"c7730"</definedName>
    <definedName name="IQ_DISPOSABLE_PERSONAL_INC_POP" hidden="1">"c7070"</definedName>
    <definedName name="IQ_DISPOSABLE_PERSONAL_INC_POP_FC" hidden="1">"c7950"</definedName>
    <definedName name="IQ_DISPOSABLE_PERSONAL_INC_REAL" hidden="1">"c11922"</definedName>
    <definedName name="IQ_DISPOSABLE_PERSONAL_INC_REAL_APR" hidden="1">"c11925"</definedName>
    <definedName name="IQ_DISPOSABLE_PERSONAL_INC_REAL_POP" hidden="1">"c11923"</definedName>
    <definedName name="IQ_DISPOSABLE_PERSONAL_INC_REAL_YOY" hidden="1">"c11924"</definedName>
    <definedName name="IQ_DISPOSABLE_PERSONAL_INC_SAAR" hidden="1">"c6851"</definedName>
    <definedName name="IQ_DISPOSABLE_PERSONAL_INC_SAAR_APR" hidden="1">"c7511"</definedName>
    <definedName name="IQ_DISPOSABLE_PERSONAL_INC_SAAR_APR_FC" hidden="1">"c8391"</definedName>
    <definedName name="IQ_DISPOSABLE_PERSONAL_INC_SAAR_FC" hidden="1">"c7731"</definedName>
    <definedName name="IQ_DISPOSABLE_PERSONAL_INC_SAAR_POP" hidden="1">"c7071"</definedName>
    <definedName name="IQ_DISPOSABLE_PERSONAL_INC_SAAR_POP_FC" hidden="1">"c7951"</definedName>
    <definedName name="IQ_DISPOSABLE_PERSONAL_INC_SAAR_USD_APR_FC" hidden="1">"c11805"</definedName>
    <definedName name="IQ_DISPOSABLE_PERSONAL_INC_SAAR_USD_FC" hidden="1">"c11802"</definedName>
    <definedName name="IQ_DISPOSABLE_PERSONAL_INC_SAAR_USD_POP_FC" hidden="1">"c11803"</definedName>
    <definedName name="IQ_DISPOSABLE_PERSONAL_INC_SAAR_USD_YOY_FC" hidden="1">"c11804"</definedName>
    <definedName name="IQ_DISPOSABLE_PERSONAL_INC_SAAR_YOY" hidden="1">"c7291"</definedName>
    <definedName name="IQ_DISPOSABLE_PERSONAL_INC_SAAR_YOY_FC" hidden="1">"c8171"</definedName>
    <definedName name="IQ_DISPOSABLE_PERSONAL_INC_USD_APR_FC" hidden="1">"c11801"</definedName>
    <definedName name="IQ_DISPOSABLE_PERSONAL_INC_USD_FC" hidden="1">"c11798"</definedName>
    <definedName name="IQ_DISPOSABLE_PERSONAL_INC_USD_POP_FC" hidden="1">"c11799"</definedName>
    <definedName name="IQ_DISPOSABLE_PERSONAL_INC_USD_YOY_FC" hidden="1">"c11800"</definedName>
    <definedName name="IQ_DISPOSABLE_PERSONAL_INC_YOY" hidden="1">"c7290"</definedName>
    <definedName name="IQ_DISPOSABLE_PERSONAL_INC_YOY_FC" hidden="1">"c8170"</definedName>
    <definedName name="IQ_DISTR_EXCESS_EARN" hidden="1">"c329"</definedName>
    <definedName name="IQ_DISTRIBUTABLE_CASH" hidden="1">"c3002"</definedName>
    <definedName name="IQ_DISTRIBUTABLE_CASH_PAYOUT" hidden="1">"c3005"</definedName>
    <definedName name="IQ_DISTRIBUTABLE_CASH_SHARE" hidden="1">"c3003"</definedName>
    <definedName name="IQ_DIV_AMOUNT" hidden="1">"c3041"</definedName>
    <definedName name="IQ_DIV_PAYMENT_DATE" hidden="1">"c2205"</definedName>
    <definedName name="IQ_DIV_RECORD_DATE" hidden="1">"c2204"</definedName>
    <definedName name="IQ_DIV_SHARE" hidden="1">"c330"</definedName>
    <definedName name="IQ_DIVEST_CF" hidden="1">"c331"</definedName>
    <definedName name="IQ_DIVID_SHARE" hidden="1">"c1366"</definedName>
    <definedName name="IQ_DIVIDEND_YIELD" hidden="1">"c332"</definedName>
    <definedName name="IQ_DIVIDENDS_DECLARED_COMMON_FDIC" hidden="1">"c6659"</definedName>
    <definedName name="IQ_DIVIDENDS_DECLARED_PREFERRED_FDIC" hidden="1">"c6658"</definedName>
    <definedName name="IQ_DIVIDENDS_FDIC" hidden="1">"c6660"</definedName>
    <definedName name="IQ_DIVIDENDS_PAID_DECLARED_PERIOD_COVERED" hidden="1">"c9960"</definedName>
    <definedName name="IQ_DIVIDENDS_PAID_DECLARED_PERIOD_GROUP" hidden="1">"c9946"</definedName>
    <definedName name="IQ_DNB_OTHER_EXP_INC_TAX_US" hidden="1">"c6787"</definedName>
    <definedName name="IQ_DNTM" hidden="1">700000</definedName>
    <definedName name="IQ_DO" hidden="1">"c333"</definedName>
    <definedName name="IQ_DO_ASSETS_CURRENT" hidden="1">"c334"</definedName>
    <definedName name="IQ_DO_ASSETS_LT" hidden="1">"c335"</definedName>
    <definedName name="IQ_DO_CF" hidden="1">"c336"</definedName>
    <definedName name="IQ_DOC_CLAUSE" hidden="1">"c6032"</definedName>
    <definedName name="IQ_DPAC_ACC" hidden="1">"c2799"</definedName>
    <definedName name="IQ_DPAC_AMORT" hidden="1">"c2795"</definedName>
    <definedName name="IQ_DPAC_BEG" hidden="1">"c2791"</definedName>
    <definedName name="IQ_DPAC_COMMISSIONS" hidden="1">"c2792"</definedName>
    <definedName name="IQ_DPAC_END" hidden="1">"c2801"</definedName>
    <definedName name="IQ_DPAC_FX" hidden="1">"c2798"</definedName>
    <definedName name="IQ_DPAC_OTHER_ADJ" hidden="1">"c2800"</definedName>
    <definedName name="IQ_DPAC_OTHERS" hidden="1">"c2793"</definedName>
    <definedName name="IQ_DPAC_PERIOD" hidden="1">"c2794"</definedName>
    <definedName name="IQ_DPAC_REAL_GAIN" hidden="1">"c2797"</definedName>
    <definedName name="IQ_DPAC_UNREAL_GAIN" hidden="1">"c2796"</definedName>
    <definedName name="IQ_DPS_10YR_ANN_CAGR" hidden="1">"c6065"</definedName>
    <definedName name="IQ_DPS_10YR_ANN_GROWTH" hidden="1">"c337"</definedName>
    <definedName name="IQ_DPS_1YR_ANN_GROWTH" hidden="1">"c338"</definedName>
    <definedName name="IQ_DPS_2YR_ANN_CAGR" hidden="1">"c6066"</definedName>
    <definedName name="IQ_DPS_2YR_ANN_GROWTH" hidden="1">"c339"</definedName>
    <definedName name="IQ_DPS_3YR_ANN_CAGR" hidden="1">"c6067"</definedName>
    <definedName name="IQ_DPS_3YR_ANN_GROWTH" hidden="1">"c340"</definedName>
    <definedName name="IQ_DPS_5YR_ANN_CAGR" hidden="1">"c6068"</definedName>
    <definedName name="IQ_DPS_5YR_ANN_GROWTH" hidden="1">"c341"</definedName>
    <definedName name="IQ_DPS_7YR_ANN_CAGR" hidden="1">"c6069"</definedName>
    <definedName name="IQ_DPS_7YR_ANN_GROWTH" hidden="1">"c342"</definedName>
    <definedName name="IQ_DURABLE_INVENTORIES" hidden="1">"c6853"</definedName>
    <definedName name="IQ_DURABLE_INVENTORIES_APR" hidden="1">"c7513"</definedName>
    <definedName name="IQ_DURABLE_INVENTORIES_APR_FC" hidden="1">"c8393"</definedName>
    <definedName name="IQ_DURABLE_INVENTORIES_FC" hidden="1">"c7733"</definedName>
    <definedName name="IQ_DURABLE_INVENTORIES_POP" hidden="1">"c7073"</definedName>
    <definedName name="IQ_DURABLE_INVENTORIES_POP_FC" hidden="1">"c7953"</definedName>
    <definedName name="IQ_DURABLE_INVENTORIES_YOY" hidden="1">"c7293"</definedName>
    <definedName name="IQ_DURABLE_INVENTORIES_YOY_FC" hidden="1">"c8173"</definedName>
    <definedName name="IQ_DURABLE_ORDERS" hidden="1">"c6854"</definedName>
    <definedName name="IQ_DURABLE_ORDERS_APR" hidden="1">"c7514"</definedName>
    <definedName name="IQ_DURABLE_ORDERS_APR_FC" hidden="1">"c8394"</definedName>
    <definedName name="IQ_DURABLE_ORDERS_FC" hidden="1">"c7734"</definedName>
    <definedName name="IQ_DURABLE_ORDERS_POP" hidden="1">"c7074"</definedName>
    <definedName name="IQ_DURABLE_ORDERS_POP_FC" hidden="1">"c7954"</definedName>
    <definedName name="IQ_DURABLE_ORDERS_YOY" hidden="1">"c7294"</definedName>
    <definedName name="IQ_DURABLE_ORDERS_YOY_FC" hidden="1">"c8174"</definedName>
    <definedName name="IQ_DURABLE_SHIPMENTS" hidden="1">"c6855"</definedName>
    <definedName name="IQ_DURABLE_SHIPMENTS_APR" hidden="1">"c7515"</definedName>
    <definedName name="IQ_DURABLE_SHIPMENTS_APR_FC" hidden="1">"c8395"</definedName>
    <definedName name="IQ_DURABLE_SHIPMENTS_FC" hidden="1">"c7735"</definedName>
    <definedName name="IQ_DURABLE_SHIPMENTS_POP" hidden="1">"c7075"</definedName>
    <definedName name="IQ_DURABLE_SHIPMENTS_POP_FC" hidden="1">"c7955"</definedName>
    <definedName name="IQ_DURABLE_SHIPMENTS_YOY" hidden="1">"c7295"</definedName>
    <definedName name="IQ_DURABLE_SHIPMENTS_YOY_FC" hidden="1">"c8175"</definedName>
    <definedName name="IQ_DURATION" hidden="1">"c2181"</definedName>
    <definedName name="IQ_EARNING_ASSET_YIELD" hidden="1">"c343"</definedName>
    <definedName name="IQ_EARNING_ASSETS_FDIC" hidden="1">"c6360"</definedName>
    <definedName name="IQ_EARNING_ASSETS_YIELD_FDIC" hidden="1">"c6724"</definedName>
    <definedName name="IQ_EARNING_CO" hidden="1">"c344"</definedName>
    <definedName name="IQ_EARNING_CO_10YR_ANN_CAGR" hidden="1">"c6070"</definedName>
    <definedName name="IQ_EARNING_CO_10YR_ANN_GROWTH" hidden="1">"c345"</definedName>
    <definedName name="IQ_EARNING_CO_1YR_ANN_GROWTH" hidden="1">"c346"</definedName>
    <definedName name="IQ_EARNING_CO_2YR_ANN_CAGR" hidden="1">"c6071"</definedName>
    <definedName name="IQ_EARNING_CO_2YR_ANN_GROWTH" hidden="1">"c347"</definedName>
    <definedName name="IQ_EARNING_CO_3YR_ANN_CAGR" hidden="1">"c6072"</definedName>
    <definedName name="IQ_EARNING_CO_3YR_ANN_GROWTH" hidden="1">"c348"</definedName>
    <definedName name="IQ_EARNING_CO_5YR_ANN_CAGR" hidden="1">"c6073"</definedName>
    <definedName name="IQ_EARNING_CO_5YR_ANN_GROWTH" hidden="1">"c349"</definedName>
    <definedName name="IQ_EARNING_CO_7YR_ANN_CAGR" hidden="1">"c6074"</definedName>
    <definedName name="IQ_EARNING_CO_7YR_ANN_GROWTH" hidden="1">"c350"</definedName>
    <definedName name="IQ_EARNING_CO_MARGIN" hidden="1">"c351"</definedName>
    <definedName name="IQ_EARNINGS_COVERAGE_NET_CHARGE_OFFS_FDIC" hidden="1">"c6735"</definedName>
    <definedName name="IQ_EARNINGS_PERIOD_COVERED" hidden="1">"c9958"</definedName>
    <definedName name="IQ_EARNINGS_PERIOD_GROUP" hidden="1">"c9944"</definedName>
    <definedName name="IQ_EBIT" hidden="1">"c352"</definedName>
    <definedName name="IQ_EBIT_10YR_ANN_CAGR" hidden="1">"c6075"</definedName>
    <definedName name="IQ_EBIT_10YR_ANN_GROWTH" hidden="1">"c353"</definedName>
    <definedName name="IQ_EBIT_1YR_ANN_GROWTH" hidden="1">"c354"</definedName>
    <definedName name="IQ_EBIT_2YR_ANN_CAGR" hidden="1">"c6076"</definedName>
    <definedName name="IQ_EBIT_2YR_ANN_GROWTH" hidden="1">"c355"</definedName>
    <definedName name="IQ_EBIT_3YR_ANN_CAGR" hidden="1">"c6077"</definedName>
    <definedName name="IQ_EBIT_3YR_ANN_GROWTH" hidden="1">"c356"</definedName>
    <definedName name="IQ_EBIT_5YR_ANN_CAGR" hidden="1">"c6078"</definedName>
    <definedName name="IQ_EBIT_5YR_ANN_GROWTH" hidden="1">"c357"</definedName>
    <definedName name="IQ_EBIT_7YR_ANN_CAGR" hidden="1">"c6079"</definedName>
    <definedName name="IQ_EBIT_7YR_ANN_GROWTH" hidden="1">"c358"</definedName>
    <definedName name="IQ_EBIT_EQ_INC" hidden="1">"c3498"</definedName>
    <definedName name="IQ_EBIT_EQ_INC_EXCL_SBC" hidden="1">"c3502"</definedName>
    <definedName name="IQ_EBIT_EXCL_SBC" hidden="1">"c3082"</definedName>
    <definedName name="IQ_EBIT_INT" hidden="1">"c360"</definedName>
    <definedName name="IQ_EBIT_MARGIN" hidden="1">"c359"</definedName>
    <definedName name="IQ_EBIT_OVER_IE" hidden="1">"c1369"</definedName>
    <definedName name="IQ_EBITA" hidden="1">"c1910"</definedName>
    <definedName name="IQ_EBITA_10YR_ANN_CAGR" hidden="1">"c6184"</definedName>
    <definedName name="IQ_EBITA_10YR_ANN_GROWTH" hidden="1">"c1954"</definedName>
    <definedName name="IQ_EBITA_1YR_ANN_GROWTH" hidden="1">"c1949"</definedName>
    <definedName name="IQ_EBITA_2YR_ANN_CAGR" hidden="1">"c6180"</definedName>
    <definedName name="IQ_EBITA_2YR_ANN_GROWTH" hidden="1">"c1950"</definedName>
    <definedName name="IQ_EBITA_3YR_ANN_CAGR" hidden="1">"c6181"</definedName>
    <definedName name="IQ_EBITA_3YR_ANN_GROWTH" hidden="1">"c1951"</definedName>
    <definedName name="IQ_EBITA_5YR_ANN_CAGR" hidden="1">"c6182"</definedName>
    <definedName name="IQ_EBITA_5YR_ANN_GROWTH" hidden="1">"c1952"</definedName>
    <definedName name="IQ_EBITA_7YR_ANN_CAGR" hidden="1">"c6183"</definedName>
    <definedName name="IQ_EBITA_7YR_ANN_GROWTH" hidden="1">"c1953"</definedName>
    <definedName name="IQ_EBITA_EQ_INC" hidden="1">"c3497"</definedName>
    <definedName name="IQ_EBITA_EQ_INC_EXCL_SBC" hidden="1">"c3501"</definedName>
    <definedName name="IQ_EBITA_EXCL_SBC" hidden="1">"c3080"</definedName>
    <definedName name="IQ_EBITA_MARGIN" hidden="1">"c1963"</definedName>
    <definedName name="IQ_EBITDA" hidden="1">"c361"</definedName>
    <definedName name="IQ_EBITDA_10YR_ANN_CAGR" hidden="1">"c6080"</definedName>
    <definedName name="IQ_EBITDA_10YR_ANN_GROWTH" hidden="1">"c362"</definedName>
    <definedName name="IQ_EBITDA_1YR_ANN_GROWTH" hidden="1">"c363"</definedName>
    <definedName name="IQ_EBITDA_2YR_ANN_CAGR" hidden="1">"c6081"</definedName>
    <definedName name="IQ_EBITDA_2YR_ANN_GROWTH" hidden="1">"c364"</definedName>
    <definedName name="IQ_EBITDA_3YR_ANN_CAGR" hidden="1">"c6082"</definedName>
    <definedName name="IQ_EBITDA_3YR_ANN_GROWTH" hidden="1">"c365"</definedName>
    <definedName name="IQ_EBITDA_5YR_ANN_CAGR" hidden="1">"c6083"</definedName>
    <definedName name="IQ_EBITDA_5YR_ANN_GROWTH" hidden="1">"c366"</definedName>
    <definedName name="IQ_EBITDA_7YR_ANN_CAGR" hidden="1">"c6084"</definedName>
    <definedName name="IQ_EBITDA_7YR_ANN_GROWTH" hidden="1">"c367"</definedName>
    <definedName name="IQ_EBITDA_CAPEX_INT" hidden="1">"c368"</definedName>
    <definedName name="IQ_EBITDA_CAPEX_OVER_TOTAL_IE" hidden="1">"c1370"</definedName>
    <definedName name="IQ_EBITDA_EQ_INC" hidden="1">"c3496"</definedName>
    <definedName name="IQ_EBITDA_EQ_INC_EXCL_SBC" hidden="1">"c3500"</definedName>
    <definedName name="IQ_EBITDA_EXCL_SBC" hidden="1">"c3081"</definedName>
    <definedName name="IQ_EBITDA_INT" hidden="1">"c373"</definedName>
    <definedName name="IQ_EBITDA_MARGIN" hidden="1">"c372"</definedName>
    <definedName name="IQ_EBITDA_OVER_TOTAL_IE" hidden="1">"c1371"</definedName>
    <definedName name="IQ_EBITDAR" hidden="1">"c2989"</definedName>
    <definedName name="IQ_EBITDAR_EQ_INC" hidden="1">"c3499"</definedName>
    <definedName name="IQ_EBITDAR_EQ_INC_EXCL_SBC" hidden="1">"c3503"</definedName>
    <definedName name="IQ_EBITDAR_EXCL_SBC" hidden="1">"c3083"</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 hidden="1">"c6214"</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 hidden="1">"c6215"</definedName>
    <definedName name="IQ_EBT_REIT" hidden="1">"c389"</definedName>
    <definedName name="IQ_EBT_SUBTOTAL_AP" hidden="1">"c8982"</definedName>
    <definedName name="IQ_EBT_UTI" hidden="1">"c390"</definedName>
    <definedName name="IQ_ECO_METRIC_6825_UNUSED_UNUSED_UNUSED" hidden="1">"c6825"</definedName>
    <definedName name="IQ_ECO_METRIC_6839_UNUSED_UNUSED_UNUSED" hidden="1">"c6839"</definedName>
    <definedName name="IQ_ECO_METRIC_6896_UNUSED_UNUSED_UNUSED" hidden="1">"c6896"</definedName>
    <definedName name="IQ_ECO_METRIC_6897_UNUSED_UNUSED_UNUSED" hidden="1">"c6897"</definedName>
    <definedName name="IQ_ECO_METRIC_6927" hidden="1">"c6927"</definedName>
    <definedName name="IQ_ECO_METRIC_6988_UNUSED_UNUSED_UNUSED" hidden="1">"c6988"</definedName>
    <definedName name="IQ_ECO_METRIC_7045_UNUSED_UNUSED_UNUSED" hidden="1">"c7045"</definedName>
    <definedName name="IQ_ECO_METRIC_7059_UNUSED_UNUSED_UNUSED" hidden="1">"c7059"</definedName>
    <definedName name="IQ_ECO_METRIC_7116_UNUSED_UNUSED_UNUSED" hidden="1">"c7116"</definedName>
    <definedName name="IQ_ECO_METRIC_7117_UNUSED_UNUSED_UNUSED" hidden="1">"c7117"</definedName>
    <definedName name="IQ_ECO_METRIC_7147" hidden="1">"c7147"</definedName>
    <definedName name="IQ_ECO_METRIC_7208_UNUSED_UNUSED_UNUSED" hidden="1">"c7208"</definedName>
    <definedName name="IQ_ECO_METRIC_7265_UNUSED_UNUSED_UNUSED" hidden="1">"c7265"</definedName>
    <definedName name="IQ_ECO_METRIC_7279_UNUSED_UNUSED_UNUSED" hidden="1">"c7279"</definedName>
    <definedName name="IQ_ECO_METRIC_7336_UNUSED_UNUSED_UNUSED" hidden="1">"c7336"</definedName>
    <definedName name="IQ_ECO_METRIC_7337_UNUSED_UNUSED_UNUSED" hidden="1">"c7337"</definedName>
    <definedName name="IQ_ECO_METRIC_7367" hidden="1">"c7367"</definedName>
    <definedName name="IQ_ECO_METRIC_7428_UNUSED_UNUSED_UNUSED" hidden="1">"c7428"</definedName>
    <definedName name="IQ_ECO_METRIC_7556_UNUSED_UNUSED_UNUSED" hidden="1">"c7556"</definedName>
    <definedName name="IQ_ECO_METRIC_7557_UNUSED_UNUSED_UNUSED" hidden="1">"c7557"</definedName>
    <definedName name="IQ_ECO_METRIC_7587" hidden="1">"c7587"</definedName>
    <definedName name="IQ_ECO_METRIC_7648_UNUSED_UNUSED_UNUSED" hidden="1">"c7648"</definedName>
    <definedName name="IQ_ECO_METRIC_7704" hidden="1">"c7704"</definedName>
    <definedName name="IQ_ECO_METRIC_7705_UNUSED_UNUSED_UNUSED" hidden="1">"c7705"</definedName>
    <definedName name="IQ_ECO_METRIC_7706" hidden="1">"c7706"</definedName>
    <definedName name="IQ_ECO_METRIC_7718" hidden="1">"c7718"</definedName>
    <definedName name="IQ_ECO_METRIC_7719_UNUSED_UNUSED_UNUSED" hidden="1">"c7719"</definedName>
    <definedName name="IQ_ECO_METRIC_7776_UNUSED_UNUSED_UNUSED" hidden="1">"c7776"</definedName>
    <definedName name="IQ_ECO_METRIC_7777_UNUSED_UNUSED_UNUSED" hidden="1">"c7777"</definedName>
    <definedName name="IQ_ECO_METRIC_7807" hidden="1">"c7807"</definedName>
    <definedName name="IQ_ECO_METRIC_7811" hidden="1">"c7811"</definedName>
    <definedName name="IQ_ECO_METRIC_7868_UNUSED_UNUSED_UNUSED" hidden="1">"c7868"</definedName>
    <definedName name="IQ_ECO_METRIC_7873" hidden="1">"c7873"</definedName>
    <definedName name="IQ_ECO_METRIC_7924" hidden="1">"c7924"</definedName>
    <definedName name="IQ_ECO_METRIC_7925_UNUSED_UNUSED_UNUSED" hidden="1">"c7925"</definedName>
    <definedName name="IQ_ECO_METRIC_7926" hidden="1">"c7926"</definedName>
    <definedName name="IQ_ECO_METRIC_7938" hidden="1">"c7938"</definedName>
    <definedName name="IQ_ECO_METRIC_7939_UNUSED_UNUSED_UNUSED" hidden="1">"c7939"</definedName>
    <definedName name="IQ_ECO_METRIC_7996_UNUSED_UNUSED_UNUSED" hidden="1">"c7996"</definedName>
    <definedName name="IQ_ECO_METRIC_7997_UNUSED_UNUSED_UNUSED" hidden="1">"c7997"</definedName>
    <definedName name="IQ_ECO_METRIC_8027" hidden="1">"c8027"</definedName>
    <definedName name="IQ_ECO_METRIC_8031" hidden="1">"c8031"</definedName>
    <definedName name="IQ_ECO_METRIC_8088_UNUSED_UNUSED_UNUSED" hidden="1">"c8088"</definedName>
    <definedName name="IQ_ECO_METRIC_8093" hidden="1">"c8093"</definedName>
    <definedName name="IQ_ECO_METRIC_8144" hidden="1">"c8144"</definedName>
    <definedName name="IQ_ECO_METRIC_8145_UNUSED_UNUSED_UNUSED" hidden="1">"c8145"</definedName>
    <definedName name="IQ_ECO_METRIC_8146" hidden="1">"c8146"</definedName>
    <definedName name="IQ_ECO_METRIC_8158" hidden="1">"c8158"</definedName>
    <definedName name="IQ_ECO_METRIC_8159_UNUSED_UNUSED_UNUSED" hidden="1">"c8159"</definedName>
    <definedName name="IQ_ECO_METRIC_8216_UNUSED_UNUSED_UNUSED" hidden="1">"c8216"</definedName>
    <definedName name="IQ_ECO_METRIC_8217_UNUSED_UNUSED_UNUSED" hidden="1">"c8217"</definedName>
    <definedName name="IQ_ECO_METRIC_8247" hidden="1">"c8247"</definedName>
    <definedName name="IQ_ECO_METRIC_8251" hidden="1">"c8251"</definedName>
    <definedName name="IQ_ECO_METRIC_8308_UNUSED_UNUSED_UNUSED" hidden="1">"c8308"</definedName>
    <definedName name="IQ_ECO_METRIC_8313" hidden="1">"c8313"</definedName>
    <definedName name="IQ_ECO_METRIC_8366" hidden="1">"c8366"</definedName>
    <definedName name="IQ_ECO_METRIC_8378" hidden="1">"c8378"</definedName>
    <definedName name="IQ_ECO_METRIC_8436_UNUSED_UNUSED_UNUSED" hidden="1">"c8436"</definedName>
    <definedName name="IQ_ECO_METRIC_8437_UNUSED_UNUSED_UNUSED" hidden="1">"c8437"</definedName>
    <definedName name="IQ_ECO_METRIC_8467" hidden="1">"c8467"</definedName>
    <definedName name="IQ_ECO_METRIC_8471" hidden="1">"c8471"</definedName>
    <definedName name="IQ_ECO_METRIC_8528_UNUSED_UNUSED_UNUSED" hidden="1">"c8528"</definedName>
    <definedName name="IQ_ECO_METRIC_8533" hidden="1">"c8533"</definedName>
    <definedName name="IQ_ECS_AUTHORIZED_SHARES" hidden="1">"c5583"</definedName>
    <definedName name="IQ_ECS_AUTHORIZED_SHARES_ABS" hidden="1">"c5597"</definedName>
    <definedName name="IQ_ECS_CONVERT_FACTOR" hidden="1">"c5581"</definedName>
    <definedName name="IQ_ECS_CONVERT_FACTOR_ABS" hidden="1">"c5595"</definedName>
    <definedName name="IQ_ECS_CONVERT_INTO" hidden="1">"c5580"</definedName>
    <definedName name="IQ_ECS_CONVERT_INTO_ABS" hidden="1">"c5594"</definedName>
    <definedName name="IQ_ECS_CONVERT_TYPE" hidden="1">"c5579"</definedName>
    <definedName name="IQ_ECS_CONVERT_TYPE_ABS" hidden="1">"c5593"</definedName>
    <definedName name="IQ_ECS_INACTIVE_DATE" hidden="1">"c5576"</definedName>
    <definedName name="IQ_ECS_INACTIVE_DATE_ABS" hidden="1">"c5590"</definedName>
    <definedName name="IQ_ECS_NAME" hidden="1">"c5571"</definedName>
    <definedName name="IQ_ECS_NAME_ABS" hidden="1">"c5585"</definedName>
    <definedName name="IQ_ECS_NUM_SHAREHOLDERS" hidden="1">"c5584"</definedName>
    <definedName name="IQ_ECS_NUM_SHAREHOLDERS_ABS" hidden="1">"c5598"</definedName>
    <definedName name="IQ_ECS_PAR_VALUE" hidden="1">"c5577"</definedName>
    <definedName name="IQ_ECS_PAR_VALUE_ABS" hidden="1">"c5591"</definedName>
    <definedName name="IQ_ECS_PAR_VALUE_CURRENCY" hidden="1">"c5578"</definedName>
    <definedName name="IQ_ECS_PAR_VALUE_CURRENCY_ABS" hidden="1">"c5592"</definedName>
    <definedName name="IQ_ECS_SHARES_OUT_BS_DATE" hidden="1">"c5572"</definedName>
    <definedName name="IQ_ECS_SHARES_OUT_BS_DATE_ABS" hidden="1">"c5586"</definedName>
    <definedName name="IQ_ECS_SHARES_OUT_FILING_DATE" hidden="1">"c5573"</definedName>
    <definedName name="IQ_ECS_SHARES_OUT_FILING_DATE_ABS" hidden="1">"c5587"</definedName>
    <definedName name="IQ_ECS_START_DATE" hidden="1">"c5575"</definedName>
    <definedName name="IQ_ECS_START_DATE_ABS" hidden="1">"c5589"</definedName>
    <definedName name="IQ_ECS_TYPE" hidden="1">"c5574"</definedName>
    <definedName name="IQ_ECS_TYPE_ABS" hidden="1">"c5588"</definedName>
    <definedName name="IQ_ECS_VOTING" hidden="1">"c5582"</definedName>
    <definedName name="IQ_ECS_VOTING_ABS" hidden="1">"c5596"</definedName>
    <definedName name="IQ_EFFECT_SPECIAL_CHARGE" hidden="1">"c1595"</definedName>
    <definedName name="IQ_EFFECT_TAX_RATE" hidden="1">"c1899"</definedName>
    <definedName name="IQ_EFFECTIVE_DATE" hidden="1">"c8966"</definedName>
    <definedName name="IQ_EFFICIENCY_RATIO" hidden="1">"c391"</definedName>
    <definedName name="IQ_EFFICIENCY_RATIO_FDIC" hidden="1">"c6736"</definedName>
    <definedName name="IQ_EMBEDDED_VAL_COVERED" hidden="1">"c9962"</definedName>
    <definedName name="IQ_EMBEDDED_VAL_COVERED_BEG" hidden="1">"c9957"</definedName>
    <definedName name="IQ_EMBEDDED_VAL_GROUP" hidden="1">"c9948"</definedName>
    <definedName name="IQ_EMBEDDED_VAL_GROUP_BEG" hidden="1">"c9943"</definedName>
    <definedName name="IQ_EMPLOY_COST_INDEX_BENEFITS" hidden="1">"c6857"</definedName>
    <definedName name="IQ_EMPLOY_COST_INDEX_BENEFITS_APR" hidden="1">"c7517"</definedName>
    <definedName name="IQ_EMPLOY_COST_INDEX_BENEFITS_APR_FC" hidden="1">"c8397"</definedName>
    <definedName name="IQ_EMPLOY_COST_INDEX_BENEFITS_FC" hidden="1">"c7737"</definedName>
    <definedName name="IQ_EMPLOY_COST_INDEX_BENEFITS_POP" hidden="1">"c7077"</definedName>
    <definedName name="IQ_EMPLOY_COST_INDEX_BENEFITS_POP_FC" hidden="1">"c7957"</definedName>
    <definedName name="IQ_EMPLOY_COST_INDEX_BENEFITS_YOY" hidden="1">"c7297"</definedName>
    <definedName name="IQ_EMPLOY_COST_INDEX_BENEFITS_YOY_FC" hidden="1">"c8177"</definedName>
    <definedName name="IQ_EMPLOY_COST_INDEX_COMP" hidden="1">"c6856"</definedName>
    <definedName name="IQ_EMPLOY_COST_INDEX_COMP_APR" hidden="1">"c7516"</definedName>
    <definedName name="IQ_EMPLOY_COST_INDEX_COMP_APR_FC" hidden="1">"c8396"</definedName>
    <definedName name="IQ_EMPLOY_COST_INDEX_COMP_FC" hidden="1">"c7736"</definedName>
    <definedName name="IQ_EMPLOY_COST_INDEX_COMP_POP" hidden="1">"c7076"</definedName>
    <definedName name="IQ_EMPLOY_COST_INDEX_COMP_POP_FC" hidden="1">"c7956"</definedName>
    <definedName name="IQ_EMPLOY_COST_INDEX_COMP_YOY" hidden="1">"c7296"</definedName>
    <definedName name="IQ_EMPLOY_COST_INDEX_COMP_YOY_FC" hidden="1">"c8176"</definedName>
    <definedName name="IQ_EMPLOY_COST_INDEX_WAGE_SALARY" hidden="1">"c6858"</definedName>
    <definedName name="IQ_EMPLOY_COST_INDEX_WAGE_SALARY_APR" hidden="1">"c7518"</definedName>
    <definedName name="IQ_EMPLOY_COST_INDEX_WAGE_SALARY_APR_FC" hidden="1">"c8398"</definedName>
    <definedName name="IQ_EMPLOY_COST_INDEX_WAGE_SALARY_FC" hidden="1">"c7738"</definedName>
    <definedName name="IQ_EMPLOY_COST_INDEX_WAGE_SALARY_POP" hidden="1">"c7078"</definedName>
    <definedName name="IQ_EMPLOY_COST_INDEX_WAGE_SALARY_POP_FC" hidden="1">"c7958"</definedName>
    <definedName name="IQ_EMPLOY_COST_INDEX_WAGE_SALARY_YOY" hidden="1">"c7298"</definedName>
    <definedName name="IQ_EMPLOY_COST_INDEX_WAGE_SALARY_YOY_FC" hidden="1">"c8178"</definedName>
    <definedName name="IQ_EMPLOYEES" hidden="1">"c392"</definedName>
    <definedName name="IQ_ENTERPRISE_VALUE" hidden="1">"c1348"</definedName>
    <definedName name="IQ_ENTREPRENEURAL_PROPERTY_INC" hidden="1">"c6859"</definedName>
    <definedName name="IQ_ENTREPRENEURAL_PROPERTY_INC_APR" hidden="1">"c7519"</definedName>
    <definedName name="IQ_ENTREPRENEURAL_PROPERTY_INC_APR_FC" hidden="1">"c8399"</definedName>
    <definedName name="IQ_ENTREPRENEURAL_PROPERTY_INC_FC" hidden="1">"c7739"</definedName>
    <definedName name="IQ_ENTREPRENEURAL_PROPERTY_INC_POP" hidden="1">"c7079"</definedName>
    <definedName name="IQ_ENTREPRENEURAL_PROPERTY_INC_POP_FC" hidden="1">"c7959"</definedName>
    <definedName name="IQ_ENTREPRENEURAL_PROPERTY_INC_YOY" hidden="1">"c7299"</definedName>
    <definedName name="IQ_ENTREPRENEURAL_PROPERTY_INC_YOY_FC" hidden="1">"c8179"</definedName>
    <definedName name="IQ_EPS_10YR_ANN_CAGR" hidden="1">"c6085"</definedName>
    <definedName name="IQ_EPS_10YR_ANN_GROWTH" hidden="1">"c393"</definedName>
    <definedName name="IQ_EPS_1YR_ANN_GROWTH" hidden="1">"c394"</definedName>
    <definedName name="IQ_EPS_2YR_ANN_CAGR" hidden="1">"c6086"</definedName>
    <definedName name="IQ_EPS_2YR_ANN_GROWTH" hidden="1">"c395"</definedName>
    <definedName name="IQ_EPS_3YR_ANN_CAGR" hidden="1">"c6087"</definedName>
    <definedName name="IQ_EPS_3YR_ANN_GROWTH" hidden="1">"c396"</definedName>
    <definedName name="IQ_EPS_5YR_ANN_CAGR" hidden="1">"c6088"</definedName>
    <definedName name="IQ_EPS_5YR_ANN_GROWTH" hidden="1">"c397"</definedName>
    <definedName name="IQ_EPS_7YR_ANN_CAGR" hidden="1">"c6089"</definedName>
    <definedName name="IQ_EPS_7YR_ANN_GROWTH" hidden="1">"c398"</definedName>
    <definedName name="IQ_EPS_AP" hidden="1">"c8880"</definedName>
    <definedName name="IQ_EPS_AP_ABS" hidden="1">"c8899"</definedName>
    <definedName name="IQ_EPS_NAME_AP" hidden="1">"c8918"</definedName>
    <definedName name="IQ_EPS_NAME_AP_ABS" hidden="1">"c8937"</definedName>
    <definedName name="IQ_EPS_NORM" hidden="1">"c1902"</definedName>
    <definedName name="IQ_EQUITY_AFFIL" hidden="1">"c1451"</definedName>
    <definedName name="IQ_EQUITY_AP" hidden="1">"c8887"</definedName>
    <definedName name="IQ_EQUITY_AP_ABS" hidden="1">"c8906"</definedName>
    <definedName name="IQ_EQUITY_CAPITAL_ASSETS_FDIC" hidden="1">"c6744"</definedName>
    <definedName name="IQ_EQUITY_FDIC" hidden="1">"c6353"</definedName>
    <definedName name="IQ_EQUITY_METHOD" hidden="1">"c404"</definedName>
    <definedName name="IQ_EQUITY_NAME_AP" hidden="1">"c8925"</definedName>
    <definedName name="IQ_EQUITY_NAME_AP_ABS" hidden="1">"c8944"</definedName>
    <definedName name="IQ_EQUITY_SECURITIES_FDIC" hidden="1">"c6304"</definedName>
    <definedName name="IQ_EQUITY_SECURITY_EXPOSURES_FDIC" hidden="1">"c6664"</definedName>
    <definedName name="IQ_EQV_OVER_BV" hidden="1">"c1596"</definedName>
    <definedName name="IQ_EQV_OVER_LTM_PRETAX_INC" hidden="1">"c1390"</definedName>
    <definedName name="IQ_ESOP_DEBT" hidden="1">"c1597"</definedName>
    <definedName name="IQ_ESTIMATED_ASSESSABLE_DEPOSITS_FDIC" hidden="1">"c6490"</definedName>
    <definedName name="IQ_ESTIMATED_INSURED_DEPOSITS_FDIC" hidden="1">"c6491"</definedName>
    <definedName name="IQ_EV_OVER_EMPLOYEE" hidden="1">"c1428"</definedName>
    <definedName name="IQ_EV_OVER_LTM_EBIT" hidden="1">"c1426"</definedName>
    <definedName name="IQ_EV_OVER_LTM_EBITDA" hidden="1">"c1427"</definedName>
    <definedName name="IQ_EV_OVER_LTM_REVENUE" hidden="1">"c1429"</definedName>
    <definedName name="IQ_EVAL_DATE" hidden="1">"c2180"</definedName>
    <definedName name="IQ_EXCHANGE" hidden="1">"c405"</definedName>
    <definedName name="IQ_EXCISE_TAXES_EXCL_SALES" hidden="1">"c5515"</definedName>
    <definedName name="IQ_EXCISE_TAXES_INCL_SALES" hidden="1">"c5514"</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ENSES_AP" hidden="1">"c8875"</definedName>
    <definedName name="IQ_EXPENSES_AP_ABS" hidden="1">"c8894"</definedName>
    <definedName name="IQ_EXPENSES_NAME_AP" hidden="1">"c8913"</definedName>
    <definedName name="IQ_EXPENSES_NAME_AP_ABS" hidden="1">"c8932"</definedName>
    <definedName name="IQ_EXPLORATION_EXPENDITURE_ALUM" hidden="1">"c9255"</definedName>
    <definedName name="IQ_EXPLORATION_EXPENDITURE_COAL" hidden="1">"c9827"</definedName>
    <definedName name="IQ_EXPLORATION_EXPENDITURE_COP" hidden="1">"c9202"</definedName>
    <definedName name="IQ_EXPLORATION_EXPENDITURE_DIAM" hidden="1">"c9679"</definedName>
    <definedName name="IQ_EXPLORATION_EXPENDITURE_GOLD" hidden="1">"c9040"</definedName>
    <definedName name="IQ_EXPLORATION_EXPENDITURE_IRON" hidden="1">"c9414"</definedName>
    <definedName name="IQ_EXPLORATION_EXPENDITURE_LEAD" hidden="1">"c9467"</definedName>
    <definedName name="IQ_EXPLORATION_EXPENDITURE_MANG" hidden="1">"c9520"</definedName>
    <definedName name="IQ_EXPLORATION_EXPENDITURE_MOLYB" hidden="1">"c9732"</definedName>
    <definedName name="IQ_EXPLORATION_EXPENDITURE_NICK" hidden="1">"c9308"</definedName>
    <definedName name="IQ_EXPLORATION_EXPENDITURE_PLAT" hidden="1">"c9146"</definedName>
    <definedName name="IQ_EXPLORATION_EXPENDITURE_SILVER" hidden="1">"c9093"</definedName>
    <definedName name="IQ_EXPLORATION_EXPENDITURE_TITAN" hidden="1">"c9573"</definedName>
    <definedName name="IQ_EXPLORATION_EXPENDITURE_URAN" hidden="1">"c9626"</definedName>
    <definedName name="IQ_EXPLORATION_EXPENDITURE_ZINC" hidden="1">"c9361"</definedName>
    <definedName name="IQ_EXPLORE_DRILL" hidden="1">"c409"</definedName>
    <definedName name="IQ_EXPORT_PRICE_INDEX" hidden="1">"c6860"</definedName>
    <definedName name="IQ_EXPORT_PRICE_INDEX_APR" hidden="1">"c7520"</definedName>
    <definedName name="IQ_EXPORT_PRICE_INDEX_APR_FC" hidden="1">"c8400"</definedName>
    <definedName name="IQ_EXPORT_PRICE_INDEX_FC" hidden="1">"c7740"</definedName>
    <definedName name="IQ_EXPORT_PRICE_INDEX_POP" hidden="1">"c7080"</definedName>
    <definedName name="IQ_EXPORT_PRICE_INDEX_POP_FC" hidden="1">"c7960"</definedName>
    <definedName name="IQ_EXPORT_PRICE_INDEX_YOY" hidden="1">"c7300"</definedName>
    <definedName name="IQ_EXPORT_PRICE_INDEX_YOY_FC" hidden="1">"c8180"</definedName>
    <definedName name="IQ_EXPORTS_APR_FC_UNUSED_UNUSED_UNUSED" hidden="1">"c8401"</definedName>
    <definedName name="IQ_EXPORTS_APR_UNUSED_UNUSED_UNUSED" hidden="1">"c7521"</definedName>
    <definedName name="IQ_EXPORTS_FACTOR_SERVICES" hidden="1">"c6862"</definedName>
    <definedName name="IQ_EXPORTS_FACTOR_SERVICES_APR" hidden="1">"c7522"</definedName>
    <definedName name="IQ_EXPORTS_FACTOR_SERVICES_APR_FC" hidden="1">"c8402"</definedName>
    <definedName name="IQ_EXPORTS_FACTOR_SERVICES_FC" hidden="1">"c7742"</definedName>
    <definedName name="IQ_EXPORTS_FACTOR_SERVICES_POP" hidden="1">"c7082"</definedName>
    <definedName name="IQ_EXPORTS_FACTOR_SERVICES_POP_FC" hidden="1">"c7962"</definedName>
    <definedName name="IQ_EXPORTS_FACTOR_SERVICES_SAAR" hidden="1">"c6863"</definedName>
    <definedName name="IQ_EXPORTS_FACTOR_SERVICES_SAAR_APR" hidden="1">"c7523"</definedName>
    <definedName name="IQ_EXPORTS_FACTOR_SERVICES_SAAR_APR_FC" hidden="1">"c8403"</definedName>
    <definedName name="IQ_EXPORTS_FACTOR_SERVICES_SAAR_FC" hidden="1">"c7743"</definedName>
    <definedName name="IQ_EXPORTS_FACTOR_SERVICES_SAAR_POP" hidden="1">"c7083"</definedName>
    <definedName name="IQ_EXPORTS_FACTOR_SERVICES_SAAR_POP_FC" hidden="1">"c7963"</definedName>
    <definedName name="IQ_EXPORTS_FACTOR_SERVICES_SAAR_USD_APR_FC" hidden="1">"c11817"</definedName>
    <definedName name="IQ_EXPORTS_FACTOR_SERVICES_SAAR_USD_FC" hidden="1">"c11814"</definedName>
    <definedName name="IQ_EXPORTS_FACTOR_SERVICES_SAAR_USD_POP_FC" hidden="1">"c11815"</definedName>
    <definedName name="IQ_EXPORTS_FACTOR_SERVICES_SAAR_USD_YOY_FC" hidden="1">"c11816"</definedName>
    <definedName name="IQ_EXPORTS_FACTOR_SERVICES_SAAR_YOY" hidden="1">"c7303"</definedName>
    <definedName name="IQ_EXPORTS_FACTOR_SERVICES_SAAR_YOY_FC" hidden="1">"c8183"</definedName>
    <definedName name="IQ_EXPORTS_FACTOR_SERVICES_USD_APR_FC" hidden="1">"c11813"</definedName>
    <definedName name="IQ_EXPORTS_FACTOR_SERVICES_USD_FC" hidden="1">"c11810"</definedName>
    <definedName name="IQ_EXPORTS_FACTOR_SERVICES_USD_POP_FC" hidden="1">"c11811"</definedName>
    <definedName name="IQ_EXPORTS_FACTOR_SERVICES_USD_YOY_FC" hidden="1">"c11812"</definedName>
    <definedName name="IQ_EXPORTS_FACTOR_SERVICES_YOY" hidden="1">"c7302"</definedName>
    <definedName name="IQ_EXPORTS_FACTOR_SERVICES_YOY_FC" hidden="1">"c8182"</definedName>
    <definedName name="IQ_EXPORTS_FC_UNUSED_UNUSED_UNUSED" hidden="1">"c7741"</definedName>
    <definedName name="IQ_EXPORTS_GOODS" hidden="1">"c6864"</definedName>
    <definedName name="IQ_EXPORTS_GOODS_APR" hidden="1">"c7524"</definedName>
    <definedName name="IQ_EXPORTS_GOODS_APR_FC" hidden="1">"c8404"</definedName>
    <definedName name="IQ_EXPORTS_GOODS_FC" hidden="1">"c7744"</definedName>
    <definedName name="IQ_EXPORTS_GOODS_NONFACTOR_SERVICES" hidden="1">"c6865"</definedName>
    <definedName name="IQ_EXPORTS_GOODS_NONFACTOR_SERVICES_APR" hidden="1">"c7525"</definedName>
    <definedName name="IQ_EXPORTS_GOODS_NONFACTOR_SERVICES_APR_FC" hidden="1">"c8405"</definedName>
    <definedName name="IQ_EXPORTS_GOODS_NONFACTOR_SERVICES_FC" hidden="1">"c7745"</definedName>
    <definedName name="IQ_EXPORTS_GOODS_NONFACTOR_SERVICES_POP" hidden="1">"c7085"</definedName>
    <definedName name="IQ_EXPORTS_GOODS_NONFACTOR_SERVICES_POP_FC" hidden="1">"c7965"</definedName>
    <definedName name="IQ_EXPORTS_GOODS_NONFACTOR_SERVICES_YOY" hidden="1">"c7305"</definedName>
    <definedName name="IQ_EXPORTS_GOODS_NONFACTOR_SERVICES_YOY_FC" hidden="1">"c8185"</definedName>
    <definedName name="IQ_EXPORTS_GOODS_POP" hidden="1">"c7084"</definedName>
    <definedName name="IQ_EXPORTS_GOODS_POP_FC" hidden="1">"c7964"</definedName>
    <definedName name="IQ_EXPORTS_GOODS_REAL" hidden="1">"c6973"</definedName>
    <definedName name="IQ_EXPORTS_GOODS_REAL_APR" hidden="1">"c7633"</definedName>
    <definedName name="IQ_EXPORTS_GOODS_REAL_APR_FC" hidden="1">"c8513"</definedName>
    <definedName name="IQ_EXPORTS_GOODS_REAL_FC" hidden="1">"c7853"</definedName>
    <definedName name="IQ_EXPORTS_GOODS_REAL_POP" hidden="1">"c7193"</definedName>
    <definedName name="IQ_EXPORTS_GOODS_REAL_POP_FC" hidden="1">"c8073"</definedName>
    <definedName name="IQ_EXPORTS_GOODS_REAL_SAAR" hidden="1">"c11930"</definedName>
    <definedName name="IQ_EXPORTS_GOODS_REAL_SAAR_APR" hidden="1">"c11933"</definedName>
    <definedName name="IQ_EXPORTS_GOODS_REAL_SAAR_APR_FC_UNUSED_UNUSED_UNUSED" hidden="1">"c8512"</definedName>
    <definedName name="IQ_EXPORTS_GOODS_REAL_SAAR_APR_UNUSED_UNUSED_UNUSED" hidden="1">"c7632"</definedName>
    <definedName name="IQ_EXPORTS_GOODS_REAL_SAAR_FC_UNUSED_UNUSED_UNUSED" hidden="1">"c7852"</definedName>
    <definedName name="IQ_EXPORTS_GOODS_REAL_SAAR_POP" hidden="1">"c11931"</definedName>
    <definedName name="IQ_EXPORTS_GOODS_REAL_SAAR_POP_FC_UNUSED_UNUSED_UNUSED" hidden="1">"c8072"</definedName>
    <definedName name="IQ_EXPORTS_GOODS_REAL_SAAR_POP_UNUSED_UNUSED_UNUSED" hidden="1">"c7192"</definedName>
    <definedName name="IQ_EXPORTS_GOODS_REAL_SAAR_UNUSED_UNUSED_UNUSED" hidden="1">"c6972"</definedName>
    <definedName name="IQ_EXPORTS_GOODS_REAL_SAAR_YOY" hidden="1">"c11932"</definedName>
    <definedName name="IQ_EXPORTS_GOODS_REAL_SAAR_YOY_FC_UNUSED_UNUSED_UNUSED" hidden="1">"c8292"</definedName>
    <definedName name="IQ_EXPORTS_GOODS_REAL_SAAR_YOY_UNUSED_UNUSED_UNUSED" hidden="1">"c7412"</definedName>
    <definedName name="IQ_EXPORTS_GOODS_REAL_YOY" hidden="1">"c7413"</definedName>
    <definedName name="IQ_EXPORTS_GOODS_REAL_YOY_FC" hidden="1">"c8293"</definedName>
    <definedName name="IQ_EXPORTS_GOODS_SERVICES" hidden="1">"c6866"</definedName>
    <definedName name="IQ_EXPORTS_GOODS_SERVICES_APR" hidden="1">"c7526"</definedName>
    <definedName name="IQ_EXPORTS_GOODS_SERVICES_APR_FC" hidden="1">"c8406"</definedName>
    <definedName name="IQ_EXPORTS_GOODS_SERVICES_FC" hidden="1">"c7746"</definedName>
    <definedName name="IQ_EXPORTS_GOODS_SERVICES_POP" hidden="1">"c7086"</definedName>
    <definedName name="IQ_EXPORTS_GOODS_SERVICES_POP_FC" hidden="1">"c7966"</definedName>
    <definedName name="IQ_EXPORTS_GOODS_SERVICES_REAL" hidden="1">"c6974"</definedName>
    <definedName name="IQ_EXPORTS_GOODS_SERVICES_REAL_APR" hidden="1">"c7634"</definedName>
    <definedName name="IQ_EXPORTS_GOODS_SERVICES_REAL_APR_FC" hidden="1">"c8514"</definedName>
    <definedName name="IQ_EXPORTS_GOODS_SERVICES_REAL_FC" hidden="1">"c7854"</definedName>
    <definedName name="IQ_EXPORTS_GOODS_SERVICES_REAL_POP" hidden="1">"c7194"</definedName>
    <definedName name="IQ_EXPORTS_GOODS_SERVICES_REAL_POP_FC" hidden="1">"c8074"</definedName>
    <definedName name="IQ_EXPORTS_GOODS_SERVICES_REAL_SAAR" hidden="1">"c6975"</definedName>
    <definedName name="IQ_EXPORTS_GOODS_SERVICES_REAL_SAAR_APR" hidden="1">"c7635"</definedName>
    <definedName name="IQ_EXPORTS_GOODS_SERVICES_REAL_SAAR_APR_FC" hidden="1">"c8515"</definedName>
    <definedName name="IQ_EXPORTS_GOODS_SERVICES_REAL_SAAR_FC" hidden="1">"c7855"</definedName>
    <definedName name="IQ_EXPORTS_GOODS_SERVICES_REAL_SAAR_POP" hidden="1">"c7195"</definedName>
    <definedName name="IQ_EXPORTS_GOODS_SERVICES_REAL_SAAR_POP_FC" hidden="1">"c8075"</definedName>
    <definedName name="IQ_EXPORTS_GOODS_SERVICES_REAL_SAAR_YOY" hidden="1">"c7415"</definedName>
    <definedName name="IQ_EXPORTS_GOODS_SERVICES_REAL_SAAR_YOY_FC" hidden="1">"c8295"</definedName>
    <definedName name="IQ_EXPORTS_GOODS_SERVICES_REAL_USD" hidden="1">"c11926"</definedName>
    <definedName name="IQ_EXPORTS_GOODS_SERVICES_REAL_USD_APR" hidden="1">"c11929"</definedName>
    <definedName name="IQ_EXPORTS_GOODS_SERVICES_REAL_USD_POP" hidden="1">"c11927"</definedName>
    <definedName name="IQ_EXPORTS_GOODS_SERVICES_REAL_USD_YOY" hidden="1">"c11928"</definedName>
    <definedName name="IQ_EXPORTS_GOODS_SERVICES_REAL_YOY" hidden="1">"c7414"</definedName>
    <definedName name="IQ_EXPORTS_GOODS_SERVICES_REAL_YOY_FC" hidden="1">"c8294"</definedName>
    <definedName name="IQ_EXPORTS_GOODS_SERVICES_SAAR" hidden="1">"c6867"</definedName>
    <definedName name="IQ_EXPORTS_GOODS_SERVICES_SAAR_APR" hidden="1">"c7527"</definedName>
    <definedName name="IQ_EXPORTS_GOODS_SERVICES_SAAR_APR_FC" hidden="1">"c8407"</definedName>
    <definedName name="IQ_EXPORTS_GOODS_SERVICES_SAAR_FC" hidden="1">"c7747"</definedName>
    <definedName name="IQ_EXPORTS_GOODS_SERVICES_SAAR_POP" hidden="1">"c7087"</definedName>
    <definedName name="IQ_EXPORTS_GOODS_SERVICES_SAAR_POP_FC" hidden="1">"c7967"</definedName>
    <definedName name="IQ_EXPORTS_GOODS_SERVICES_SAAR_YOY" hidden="1">"c7307"</definedName>
    <definedName name="IQ_EXPORTS_GOODS_SERVICES_SAAR_YOY_FC" hidden="1">"c8187"</definedName>
    <definedName name="IQ_EXPORTS_GOODS_SERVICES_USD" hidden="1">"c11822"</definedName>
    <definedName name="IQ_EXPORTS_GOODS_SERVICES_USD_APR" hidden="1">"c11825"</definedName>
    <definedName name="IQ_EXPORTS_GOODS_SERVICES_USD_POP" hidden="1">"c11823"</definedName>
    <definedName name="IQ_EXPORTS_GOODS_SERVICES_USD_YOY" hidden="1">"c11824"</definedName>
    <definedName name="IQ_EXPORTS_GOODS_SERVICES_YOY" hidden="1">"c7306"</definedName>
    <definedName name="IQ_EXPORTS_GOODS_SERVICES_YOY_FC" hidden="1">"c8186"</definedName>
    <definedName name="IQ_EXPORTS_GOODS_USD" hidden="1">"c11818"</definedName>
    <definedName name="IQ_EXPORTS_GOODS_USD_APR" hidden="1">"c11821"</definedName>
    <definedName name="IQ_EXPORTS_GOODS_USD_POP" hidden="1">"c11819"</definedName>
    <definedName name="IQ_EXPORTS_GOODS_USD_YOY" hidden="1">"c11820"</definedName>
    <definedName name="IQ_EXPORTS_GOODS_YOY" hidden="1">"c7304"</definedName>
    <definedName name="IQ_EXPORTS_GOODS_YOY_FC" hidden="1">"c8184"</definedName>
    <definedName name="IQ_EXPORTS_NONFACTOR_SERVICES" hidden="1">"c6868"</definedName>
    <definedName name="IQ_EXPORTS_NONFACTOR_SERVICES_APR" hidden="1">"c7528"</definedName>
    <definedName name="IQ_EXPORTS_NONFACTOR_SERVICES_APR_FC" hidden="1">"c8408"</definedName>
    <definedName name="IQ_EXPORTS_NONFACTOR_SERVICES_FC" hidden="1">"c7748"</definedName>
    <definedName name="IQ_EXPORTS_NONFACTOR_SERVICES_POP" hidden="1">"c7088"</definedName>
    <definedName name="IQ_EXPORTS_NONFACTOR_SERVICES_POP_FC" hidden="1">"c7968"</definedName>
    <definedName name="IQ_EXPORTS_NONFACTOR_SERVICES_YOY" hidden="1">"c7308"</definedName>
    <definedName name="IQ_EXPORTS_NONFACTOR_SERVICES_YOY_FC" hidden="1">"c8188"</definedName>
    <definedName name="IQ_EXPORTS_POP_FC_UNUSED_UNUSED_UNUSED" hidden="1">"c7961"</definedName>
    <definedName name="IQ_EXPORTS_POP_UNUSED_UNUSED_UNUSED" hidden="1">"c7081"</definedName>
    <definedName name="IQ_EXPORTS_SERVICES_REAL" hidden="1">"c6977"</definedName>
    <definedName name="IQ_EXPORTS_SERVICES_REAL_APR" hidden="1">"c7637"</definedName>
    <definedName name="IQ_EXPORTS_SERVICES_REAL_APR_FC" hidden="1">"c8517"</definedName>
    <definedName name="IQ_EXPORTS_SERVICES_REAL_FC" hidden="1">"c7857"</definedName>
    <definedName name="IQ_EXPORTS_SERVICES_REAL_POP" hidden="1">"c7197"</definedName>
    <definedName name="IQ_EXPORTS_SERVICES_REAL_POP_FC" hidden="1">"c8077"</definedName>
    <definedName name="IQ_EXPORTS_SERVICES_REAL_SAAR" hidden="1">"c11934"</definedName>
    <definedName name="IQ_EXPORTS_SERVICES_REAL_SAAR_APR" hidden="1">"c11937"</definedName>
    <definedName name="IQ_EXPORTS_SERVICES_REAL_SAAR_APR_FC_UNUSED_UNUSED_UNUSED" hidden="1">"c8516"</definedName>
    <definedName name="IQ_EXPORTS_SERVICES_REAL_SAAR_APR_UNUSED_UNUSED_UNUSED" hidden="1">"c7636"</definedName>
    <definedName name="IQ_EXPORTS_SERVICES_REAL_SAAR_FC_UNUSED_UNUSED_UNUSED" hidden="1">"c7856"</definedName>
    <definedName name="IQ_EXPORTS_SERVICES_REAL_SAAR_POP" hidden="1">"c11935"</definedName>
    <definedName name="IQ_EXPORTS_SERVICES_REAL_SAAR_POP_FC_UNUSED_UNUSED_UNUSED" hidden="1">"c8076"</definedName>
    <definedName name="IQ_EXPORTS_SERVICES_REAL_SAAR_POP_UNUSED_UNUSED_UNUSED" hidden="1">"c7196"</definedName>
    <definedName name="IQ_EXPORTS_SERVICES_REAL_SAAR_UNUSED_UNUSED_UNUSED" hidden="1">"c6976"</definedName>
    <definedName name="IQ_EXPORTS_SERVICES_REAL_SAAR_YOY" hidden="1">"c11936"</definedName>
    <definedName name="IQ_EXPORTS_SERVICES_REAL_SAAR_YOY_FC_UNUSED_UNUSED_UNUSED" hidden="1">"c8296"</definedName>
    <definedName name="IQ_EXPORTS_SERVICES_REAL_SAAR_YOY_UNUSED_UNUSED_UNUSED" hidden="1">"c7416"</definedName>
    <definedName name="IQ_EXPORTS_SERVICES_REAL_YOY" hidden="1">"c7417"</definedName>
    <definedName name="IQ_EXPORTS_SERVICES_REAL_YOY_FC" hidden="1">"c8297"</definedName>
    <definedName name="IQ_EXPORTS_UNUSED_UNUSED_UNUSED" hidden="1">"c6861"</definedName>
    <definedName name="IQ_EXPORTS_USD" hidden="1">"c11806"</definedName>
    <definedName name="IQ_EXPORTS_USD_APR" hidden="1">"c11809"</definedName>
    <definedName name="IQ_EXPORTS_USD_POP" hidden="1">"c11807"</definedName>
    <definedName name="IQ_EXPORTS_USD_YOY" hidden="1">"c11808"</definedName>
    <definedName name="IQ_EXPORTS_YOY_FC_UNUSED_UNUSED_UNUSED" hidden="1">"c8181"</definedName>
    <definedName name="IQ_EXPORTS_YOY_UNUSED_UNUSED_UNUSED" hidden="1">"c7301"</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 hidden="1">"c6216"</definedName>
    <definedName name="IQ_EXTRA_ACC_ITEMS_REIT" hidden="1">"c415"</definedName>
    <definedName name="IQ_EXTRA_ACC_ITEMS_UTI" hidden="1">"c416"</definedName>
    <definedName name="IQ_EXTRA_ITEMS" hidden="1">"c1459"</definedName>
    <definedName name="IQ_EXTRAORDINARY_GAINS_FDIC" hidden="1">"c6586"</definedName>
    <definedName name="IQ_FAD" hidden="1">"c8757"</definedName>
    <definedName name="IQ_FAD_PAYOUT_RATIO" hidden="1">"c8872"</definedName>
    <definedName name="IQ_FAIR_VALUE_FDIC" hidden="1">"c6427"</definedName>
    <definedName name="IQ_FARM_LOANS_NET_FDIC" hidden="1">"c6316"</definedName>
    <definedName name="IQ_FARM_LOANS_TOTAL_LOANS_FOREIGN_FDIC" hidden="1">"c6450"</definedName>
    <definedName name="IQ_FARMLAND_LOANS_FDIC" hidden="1">"c6314"</definedName>
    <definedName name="IQ_FDIC" hidden="1">"c417"</definedName>
    <definedName name="IQ_FED_BUDGET_RECEIPTS" hidden="1">"c6869"</definedName>
    <definedName name="IQ_FED_BUDGET_RECEIPTS_APR" hidden="1">"c7529"</definedName>
    <definedName name="IQ_FED_BUDGET_RECEIPTS_APR_FC" hidden="1">"c8409"</definedName>
    <definedName name="IQ_FED_BUDGET_RECEIPTS_FC" hidden="1">"c7749"</definedName>
    <definedName name="IQ_FED_BUDGET_RECEIPTS_POP" hidden="1">"c7089"</definedName>
    <definedName name="IQ_FED_BUDGET_RECEIPTS_POP_FC" hidden="1">"c7969"</definedName>
    <definedName name="IQ_FED_BUDGET_RECEIPTS_YOY" hidden="1">"c7309"</definedName>
    <definedName name="IQ_FED_BUDGET_RECEIPTS_YOY_FC" hidden="1">"c8189"</definedName>
    <definedName name="IQ_FED_FUNDS_PURCHASED_FDIC" hidden="1">"c6343"</definedName>
    <definedName name="IQ_FED_FUNDS_SOLD_FDIC" hidden="1">"c6307"</definedName>
    <definedName name="IQ_FEDFUNDS_SOLD" hidden="1">"c2256"</definedName>
    <definedName name="IQ_FFO" hidden="1">"c1574"</definedName>
    <definedName name="IQ_FFO_PAYOUT_RATIO" hidden="1">"c3492"</definedName>
    <definedName name="IQ_FFO_PER_SHARE_BASIC" hidden="1">"c8867"</definedName>
    <definedName name="IQ_FFO_PER_SHARE_DILUTED" hidden="1">"c8868"</definedName>
    <definedName name="IQ_FH" hidden="1">100000</definedName>
    <definedName name="IQ_FHLB_ADVANCES_FDIC" hidden="1">"c6366"</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DUCIARY_ACTIVITIES_FDIC" hidden="1">"c6571"</definedName>
    <definedName name="IQ_FIFETEEN_YEAR_FIXED_AND_FLOATING_RATE_FDIC" hidden="1">"c6423"</definedName>
    <definedName name="IQ_FIFETEEN_YEAR_MORTGAGE_PASS_THROUGHS_FDIC" hidden="1">"c6415"</definedName>
    <definedName name="IQ_FILING_CURRENCY" hidden="1">"c2129"</definedName>
    <definedName name="IQ_FILING_CURRENCY_AP" hidden="1">"c11747"</definedName>
    <definedName name="IQ_FILINGDATE_BS" hidden="1">"c424"</definedName>
    <definedName name="IQ_FILINGDATE_CF" hidden="1">"c425"</definedName>
    <definedName name="IQ_FILINGDATE_IS" hidden="1">"c426"</definedName>
    <definedName name="IQ_FILM_RIGHTS" hidden="1">"c2254"</definedName>
    <definedName name="IQ_FIN_DATA_SOURCE" hidden="1">"c6788"</definedName>
    <definedName name="IQ_FIN_DIV_ASSETS_CURRENT" hidden="1">"c427"</definedName>
    <definedName name="IQ_FIN_DIV_ASSETS_LT" hidden="1">"c428"</definedName>
    <definedName name="IQ_FIN_DIV_CASH_EQUIV" hidden="1">"c6289"</definedName>
    <definedName name="IQ_FIN_DIV_DEBT_CURRENT" hidden="1">"c429"</definedName>
    <definedName name="IQ_FIN_DIV_DEBT_LT" hidden="1">"c430"</definedName>
    <definedName name="IQ_FIN_DIV_DEBT_TOTAL" hidden="1">"c5656"</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LT_DEBT_TOTAL" hidden="1">"c5655"</definedName>
    <definedName name="IQ_FIN_DIV_REV" hidden="1">"c437"</definedName>
    <definedName name="IQ_FIN_DIV_ST_DEBT_TOTAL" hidden="1">"c5527"</definedName>
    <definedName name="IQ_FIN_DIV_ST_INVEST" hidden="1">"c6288"</definedName>
    <definedName name="IQ_FINANCING_CASH" hidden="1">"c1405"</definedName>
    <definedName name="IQ_FINANCING_CASH_SUPPL" hidden="1">"c1406"</definedName>
    <definedName name="IQ_FINANCING_OBLIG_CURRENT" hidden="1">"c11753"</definedName>
    <definedName name="IQ_FINANCING_OBLIG_NON_CURRENT" hidden="1">"c11754"</definedName>
    <definedName name="IQ_FINISHED_INV" hidden="1">"c438"</definedName>
    <definedName name="IQ_FIRST_INT_DATE" hidden="1">"c2186"</definedName>
    <definedName name="IQ_FIRST_YEAR_LIFE" hidden="1">"c439"</definedName>
    <definedName name="IQ_FIRST_YEAR_LIFE_PREM" hidden="1">"c2787"</definedName>
    <definedName name="IQ_FIRST_YEAR_PREM" hidden="1">"c2786"</definedName>
    <definedName name="IQ_FIRSTPRICINGDATE" hidden="1">"c3050"</definedName>
    <definedName name="IQ_FISCAL_Q" hidden="1">"c440"</definedName>
    <definedName name="IQ_FISCAL_Y" hidden="1">"c441"</definedName>
    <definedName name="IQ_FIVE_PERCENT_OWNER" hidden="1">"c442"</definedName>
    <definedName name="IQ_FIVE_YEAR_FIXED_AND_FLOATING_RATE_FDIC" hidden="1">"c6422"</definedName>
    <definedName name="IQ_FIVE_YEAR_MORTGAGE_PASS_THROUGHS_FDIC" hidden="1">"c6414"</definedName>
    <definedName name="IQ_FIVEPERCENT_PERCENT" hidden="1">"c443"</definedName>
    <definedName name="IQ_FIVEPERCENT_SHARES" hidden="1">"c444"</definedName>
    <definedName name="IQ_FIX_FREQUENCY" hidden="1">"c8964"</definedName>
    <definedName name="IQ_FIXED_ASSET_TURNS" hidden="1">"c445"</definedName>
    <definedName name="IQ_FIXED_INVEST_APR_FC_UNUSED_UNUSED_UNUSED" hidden="1">"c8410"</definedName>
    <definedName name="IQ_FIXED_INVEST_APR_UNUSED_UNUSED_UNUSED" hidden="1">"c7530"</definedName>
    <definedName name="IQ_FIXED_INVEST_FC_UNUSED_UNUSED_UNUSED" hidden="1">"c7750"</definedName>
    <definedName name="IQ_FIXED_INVEST_MACH_EQUIP" hidden="1">"c6871"</definedName>
    <definedName name="IQ_FIXED_INVEST_MACH_EQUIP_APR" hidden="1">"c7531"</definedName>
    <definedName name="IQ_FIXED_INVEST_MACH_EQUIP_APR_FC" hidden="1">"c8411"</definedName>
    <definedName name="IQ_FIXED_INVEST_MACH_EQUIP_FC" hidden="1">"c7751"</definedName>
    <definedName name="IQ_FIXED_INVEST_MACH_EQUIP_POP" hidden="1">"c7091"</definedName>
    <definedName name="IQ_FIXED_INVEST_MACH_EQUIP_POP_FC" hidden="1">"c7971"</definedName>
    <definedName name="IQ_FIXED_INVEST_MACH_EQUIP_REAL" hidden="1">"c6979"</definedName>
    <definedName name="IQ_FIXED_INVEST_MACH_EQUIP_REAL_APR" hidden="1">"c7639"</definedName>
    <definedName name="IQ_FIXED_INVEST_MACH_EQUIP_REAL_APR_FC" hidden="1">"c8519"</definedName>
    <definedName name="IQ_FIXED_INVEST_MACH_EQUIP_REAL_FC" hidden="1">"c7859"</definedName>
    <definedName name="IQ_FIXED_INVEST_MACH_EQUIP_REAL_POP" hidden="1">"c7199"</definedName>
    <definedName name="IQ_FIXED_INVEST_MACH_EQUIP_REAL_POP_FC" hidden="1">"c8079"</definedName>
    <definedName name="IQ_FIXED_INVEST_MACH_EQUIP_REAL_YOY" hidden="1">"c7419"</definedName>
    <definedName name="IQ_FIXED_INVEST_MACH_EQUIP_REAL_YOY_FC" hidden="1">"c8299"</definedName>
    <definedName name="IQ_FIXED_INVEST_MACH_EQUIP_YOY" hidden="1">"c7311"</definedName>
    <definedName name="IQ_FIXED_INVEST_MACH_EQUIP_YOY_FC" hidden="1">"c8191"</definedName>
    <definedName name="IQ_FIXED_INVEST_POP_FC_UNUSED_UNUSED_UNUSED" hidden="1">"c7970"</definedName>
    <definedName name="IQ_FIXED_INVEST_POP_UNUSED_UNUSED_UNUSED" hidden="1">"c7090"</definedName>
    <definedName name="IQ_FIXED_INVEST_REAL_APR_FC_UNUSED_UNUSED_UNUSED" hidden="1">"c8518"</definedName>
    <definedName name="IQ_FIXED_INVEST_REAL_APR_UNUSED_UNUSED_UNUSED" hidden="1">"c7638"</definedName>
    <definedName name="IQ_FIXED_INVEST_REAL_FC_UNUSED_UNUSED_UNUSED" hidden="1">"c7858"</definedName>
    <definedName name="IQ_FIXED_INVEST_REAL_POP_FC_UNUSED_UNUSED_UNUSED" hidden="1">"c8078"</definedName>
    <definedName name="IQ_FIXED_INVEST_REAL_POP_UNUSED_UNUSED_UNUSED" hidden="1">"c7198"</definedName>
    <definedName name="IQ_FIXED_INVEST_REAL_SAAR" hidden="1">"c6980"</definedName>
    <definedName name="IQ_FIXED_INVEST_REAL_SAAR_APR" hidden="1">"c7640"</definedName>
    <definedName name="IQ_FIXED_INVEST_REAL_SAAR_APR_FC" hidden="1">"c8520"</definedName>
    <definedName name="IQ_FIXED_INVEST_REAL_SAAR_FC" hidden="1">"c7860"</definedName>
    <definedName name="IQ_FIXED_INVEST_REAL_SAAR_POP" hidden="1">"c7200"</definedName>
    <definedName name="IQ_FIXED_INVEST_REAL_SAAR_POP_FC" hidden="1">"c8080"</definedName>
    <definedName name="IQ_FIXED_INVEST_REAL_SAAR_USD_APR_FC" hidden="1">"c11945"</definedName>
    <definedName name="IQ_FIXED_INVEST_REAL_SAAR_USD_FC" hidden="1">"c11942"</definedName>
    <definedName name="IQ_FIXED_INVEST_REAL_SAAR_USD_POP_FC" hidden="1">"c11943"</definedName>
    <definedName name="IQ_FIXED_INVEST_REAL_SAAR_USD_YOY_FC" hidden="1">"c11944"</definedName>
    <definedName name="IQ_FIXED_INVEST_REAL_SAAR_YOY" hidden="1">"c7420"</definedName>
    <definedName name="IQ_FIXED_INVEST_REAL_SAAR_YOY_FC" hidden="1">"c8300"</definedName>
    <definedName name="IQ_FIXED_INVEST_REAL_UNUSED_UNUSED_UNUSED" hidden="1">"c6978"</definedName>
    <definedName name="IQ_FIXED_INVEST_REAL_USD_APR_FC" hidden="1">"c11941"</definedName>
    <definedName name="IQ_FIXED_INVEST_REAL_USD_FC" hidden="1">"c11938"</definedName>
    <definedName name="IQ_FIXED_INVEST_REAL_USD_POP_FC" hidden="1">"c11939"</definedName>
    <definedName name="IQ_FIXED_INVEST_REAL_USD_YOY_FC" hidden="1">"c11940"</definedName>
    <definedName name="IQ_FIXED_INVEST_REAL_YOY_FC_UNUSED_UNUSED_UNUSED" hidden="1">"c8298"</definedName>
    <definedName name="IQ_FIXED_INVEST_REAL_YOY_UNUSED_UNUSED_UNUSED" hidden="1">"c7418"</definedName>
    <definedName name="IQ_FIXED_INVEST_SAAR" hidden="1">"c6872"</definedName>
    <definedName name="IQ_FIXED_INVEST_SAAR_APR" hidden="1">"c7532"</definedName>
    <definedName name="IQ_FIXED_INVEST_SAAR_APR_FC" hidden="1">"c8412"</definedName>
    <definedName name="IQ_FIXED_INVEST_SAAR_FC" hidden="1">"c7752"</definedName>
    <definedName name="IQ_FIXED_INVEST_SAAR_POP" hidden="1">"c7092"</definedName>
    <definedName name="IQ_FIXED_INVEST_SAAR_POP_FC" hidden="1">"c7972"</definedName>
    <definedName name="IQ_FIXED_INVEST_SAAR_USD_APR_FC" hidden="1">"c11833"</definedName>
    <definedName name="IQ_FIXED_INVEST_SAAR_USD_FC" hidden="1">"c11830"</definedName>
    <definedName name="IQ_FIXED_INVEST_SAAR_USD_POP_FC" hidden="1">"c11831"</definedName>
    <definedName name="IQ_FIXED_INVEST_SAAR_USD_YOY_FC" hidden="1">"c11832"</definedName>
    <definedName name="IQ_FIXED_INVEST_SAAR_YOY" hidden="1">"c7312"</definedName>
    <definedName name="IQ_FIXED_INVEST_SAAR_YOY_FC" hidden="1">"c8192"</definedName>
    <definedName name="IQ_FIXED_INVEST_UNUSED_UNUSED_UNUSED" hidden="1">"c6870"</definedName>
    <definedName name="IQ_FIXED_INVEST_USD_APR_FC" hidden="1">"c11829"</definedName>
    <definedName name="IQ_FIXED_INVEST_USD_FC" hidden="1">"c11826"</definedName>
    <definedName name="IQ_FIXED_INVEST_USD_POP_FC" hidden="1">"c11827"</definedName>
    <definedName name="IQ_FIXED_INVEST_USD_YOY_FC" hidden="1">"c11828"</definedName>
    <definedName name="IQ_FIXED_INVEST_YOY_FC_UNUSED_UNUSED_UNUSED" hidden="1">"c8190"</definedName>
    <definedName name="IQ_FIXED_INVEST_YOY_UNUSED_UNUSED_UNUSED" hidden="1">"c7310"</definedName>
    <definedName name="IQ_FLOAT_PERCENT" hidden="1">"c1575"</definedName>
    <definedName name="IQ_FNMA_FHLMC_FDIC" hidden="1">"c6397"</definedName>
    <definedName name="IQ_FNMA_FHLMC_GNMA_FDIC" hidden="1">"c6399"</definedName>
    <definedName name="IQ_FORECLOSED_PROPERTIES_FDIC" hidden="1">"c6459"</definedName>
    <definedName name="IQ_FOREIGN_BANK_LOANS_FDIC" hidden="1">"c6437"</definedName>
    <definedName name="IQ_FOREIGN_BANKS_DEPOSITS_FOREIGN_FDIC" hidden="1">"c6481"</definedName>
    <definedName name="IQ_FOREIGN_BANKS_LOAN_CHARG_OFFS_FDIC" hidden="1">"c6645"</definedName>
    <definedName name="IQ_FOREIGN_BANKS_NET_CHARGE_OFFS_FDIC" hidden="1">"c6647"</definedName>
    <definedName name="IQ_FOREIGN_BANKS_NONTRANSACTION_ACCOUNTS_FDIC" hidden="1">"c6550"</definedName>
    <definedName name="IQ_FOREIGN_BANKS_RECOVERIES_FDIC" hidden="1">"c6646"</definedName>
    <definedName name="IQ_FOREIGN_BANKS_TRANSACTION_ACCOUNTS_FDIC" hidden="1">"c6542"</definedName>
    <definedName name="IQ_FOREIGN_BRANCHES_US_BANKS_FDIC" hidden="1">"c6392"</definedName>
    <definedName name="IQ_FOREIGN_BRANCHES_US_BANKS_LOANS_FDIC" hidden="1">"c6438"</definedName>
    <definedName name="IQ_FOREIGN_COUNTRIES_BANKS_TOTAL_LOANS_FOREIGN_FDIC" hidden="1">"c6445"</definedName>
    <definedName name="IQ_FOREIGN_DEBT_SECURITIES_FDIC" hidden="1">"c6303"</definedName>
    <definedName name="IQ_FOREIGN_DEP_IB" hidden="1">"c446"</definedName>
    <definedName name="IQ_FOREIGN_DEP_NON_IB" hidden="1">"c447"</definedName>
    <definedName name="IQ_FOREIGN_DEPOSITS_NONTRANSACTION_ACCOUNTS_FDIC" hidden="1">"c6549"</definedName>
    <definedName name="IQ_FOREIGN_DEPOSITS_TRANSACTION_ACCOUNTS_FDIC" hidden="1">"c6541"</definedName>
    <definedName name="IQ_FOREIGN_EXCHANGE" hidden="1">"c1376"</definedName>
    <definedName name="IQ_FOREIGN_EXCHANGE_EXPOSURES_FDIC" hidden="1">"c6663"</definedName>
    <definedName name="IQ_FOREIGN_GOVERNMENT_LOANS_FDIC" hidden="1">"c6430"</definedName>
    <definedName name="IQ_FOREIGN_GOVERNMENTS_CHARGE_OFFS_FDIC" hidden="1">"c6600"</definedName>
    <definedName name="IQ_FOREIGN_GOVERNMENTS_DEPOSITS_FOREIGN_FDIC" hidden="1">"c6482"</definedName>
    <definedName name="IQ_FOREIGN_GOVERNMENTS_NET_CHARGE_OFFS_FDIC" hidden="1">"c6638"</definedName>
    <definedName name="IQ_FOREIGN_GOVERNMENTS_NONTRANSACTION_ACCOUNTS_FDIC" hidden="1">"c6551"</definedName>
    <definedName name="IQ_FOREIGN_GOVERNMENTS_RECOVERIES_FDIC" hidden="1">"c6619"</definedName>
    <definedName name="IQ_FOREIGN_GOVERNMENTS_TOTAL_DEPOSITS_FDIC" hidden="1">"c6476"</definedName>
    <definedName name="IQ_FOREIGN_GOVERNMENTS_TRANSACTION_ACCOUNTS_FDIC" hidden="1">"c6543"</definedName>
    <definedName name="IQ_FOREIGN_LOANS" hidden="1">"c448"</definedName>
    <definedName name="IQ_FQ" hidden="1">500</definedName>
    <definedName name="IQ_FUEL" hidden="1">"c449"</definedName>
    <definedName name="IQ_FULL_TIME" hidden="1">"c450"</definedName>
    <definedName name="IQ_FULLY_INSURED_DEPOSITS_FDIC" hidden="1">"c6487"</definedName>
    <definedName name="IQ_FUTURES_FORWARD_CONTRACTS_NOTIONAL_AMOUNT_FDIC" hidden="1">"c6518"</definedName>
    <definedName name="IQ_FUTURES_FORWARD_CONTRACTS_RATE_RISK_FDIC" hidden="1">"c6508"</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X_CONTRACTS_FDIC" hidden="1">"c6517"</definedName>
    <definedName name="IQ_FX_CONTRACTS_SPOT_FDIC" hidden="1">"c6356"</definedName>
    <definedName name="IQ_FY" hidden="1">1000</definedName>
    <definedName name="IQ_GA_EXP" hidden="1">"c2241"</definedName>
    <definedName name="IQ_GAAP_BS" hidden="1">"c6789"</definedName>
    <definedName name="IQ_GAAP_CF" hidden="1">"c6790"</definedName>
    <definedName name="IQ_GAAP_IS" hidden="1">"c6194"</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 hidden="1">"c6217"</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 hidden="1">"c6218"</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 hidden="1">"c6219"</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 hidden="1">"c6220"</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 hidden="1">"c6278"</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 hidden="1">"c6221"</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AIN_SALE_LOANS_FDIC" hidden="1">"c6673"</definedName>
    <definedName name="IQ_GAIN_SALE_RE_FDIC" hidden="1">"c6674"</definedName>
    <definedName name="IQ_GAINS_SALE_ASSETS_FDIC" hidden="1">"c6675"</definedName>
    <definedName name="IQ_GDP" hidden="1">"c6874"</definedName>
    <definedName name="IQ_GDP_APR" hidden="1">"c7534"</definedName>
    <definedName name="IQ_GDP_APR_FC" hidden="1">"c8414"</definedName>
    <definedName name="IQ_GDP_FC" hidden="1">"c7754"</definedName>
    <definedName name="IQ_GDP_POP" hidden="1">"c7094"</definedName>
    <definedName name="IQ_GDP_POP_FC" hidden="1">"c7974"</definedName>
    <definedName name="IQ_GDP_REAL" hidden="1">"c6981"</definedName>
    <definedName name="IQ_GDP_REAL_APR" hidden="1">"c7641"</definedName>
    <definedName name="IQ_GDP_REAL_APR_FC" hidden="1">"c8521"</definedName>
    <definedName name="IQ_GDP_REAL_FC" hidden="1">"c7861"</definedName>
    <definedName name="IQ_GDP_REAL_POP" hidden="1">"c7201"</definedName>
    <definedName name="IQ_GDP_REAL_POP_FC" hidden="1">"c8081"</definedName>
    <definedName name="IQ_GDP_REAL_SAAR" hidden="1">"c6982"</definedName>
    <definedName name="IQ_GDP_REAL_SAAR_APR" hidden="1">"c7642"</definedName>
    <definedName name="IQ_GDP_REAL_SAAR_APR_FC" hidden="1">"c8522"</definedName>
    <definedName name="IQ_GDP_REAL_SAAR_FC" hidden="1">"c7862"</definedName>
    <definedName name="IQ_GDP_REAL_SAAR_POP" hidden="1">"c7202"</definedName>
    <definedName name="IQ_GDP_REAL_SAAR_POP_FC" hidden="1">"c8082"</definedName>
    <definedName name="IQ_GDP_REAL_SAAR_YOY" hidden="1">"c7422"</definedName>
    <definedName name="IQ_GDP_REAL_SAAR_YOY_FC" hidden="1">"c8302"</definedName>
    <definedName name="IQ_GDP_REAL_USD" hidden="1">"c11946"</definedName>
    <definedName name="IQ_GDP_REAL_USD_APR" hidden="1">"c11949"</definedName>
    <definedName name="IQ_GDP_REAL_USD_POP" hidden="1">"c11947"</definedName>
    <definedName name="IQ_GDP_REAL_USD_YOY" hidden="1">"c11948"</definedName>
    <definedName name="IQ_GDP_REAL_YOY" hidden="1">"c7421"</definedName>
    <definedName name="IQ_GDP_REAL_YOY_FC" hidden="1">"c8301"</definedName>
    <definedName name="IQ_GDP_SAAR" hidden="1">"c6875"</definedName>
    <definedName name="IQ_GDP_SAAR_APR" hidden="1">"c7535"</definedName>
    <definedName name="IQ_GDP_SAAR_APR_FC" hidden="1">"c8415"</definedName>
    <definedName name="IQ_GDP_SAAR_FC" hidden="1">"c7755"</definedName>
    <definedName name="IQ_GDP_SAAR_POP" hidden="1">"c7095"</definedName>
    <definedName name="IQ_GDP_SAAR_POP_FC" hidden="1">"c7975"</definedName>
    <definedName name="IQ_GDP_SAAR_YOY" hidden="1">"c7315"</definedName>
    <definedName name="IQ_GDP_SAAR_YOY_FC" hidden="1">"c8195"</definedName>
    <definedName name="IQ_GDP_USD" hidden="1">"c11834"</definedName>
    <definedName name="IQ_GDP_USD_APR" hidden="1">"c11837"</definedName>
    <definedName name="IQ_GDP_USD_POP" hidden="1">"c11835"</definedName>
    <definedName name="IQ_GDP_USD_YOY" hidden="1">"c11836"</definedName>
    <definedName name="IQ_GDP_YOY" hidden="1">"c7314"</definedName>
    <definedName name="IQ_GDP_YOY_FC" hidden="1">"c8194"</definedName>
    <definedName name="IQ_GEO_SEG_ASSETS" hidden="1">"c4069"</definedName>
    <definedName name="IQ_GEO_SEG_ASSETS_ABS" hidden="1">"c4091"</definedName>
    <definedName name="IQ_GEO_SEG_ASSETS_TOTAL" hidden="1">"c4123"</definedName>
    <definedName name="IQ_GEO_SEG_CAPEX" hidden="1">"c4083"</definedName>
    <definedName name="IQ_GEO_SEG_CAPEX_ABS" hidden="1">"c4105"</definedName>
    <definedName name="IQ_GEO_SEG_CAPEX_TOTAL" hidden="1">"c4127"</definedName>
    <definedName name="IQ_GEO_SEG_DA" hidden="1">"c4082"</definedName>
    <definedName name="IQ_GEO_SEG_DA_ABS" hidden="1">"c4104"</definedName>
    <definedName name="IQ_GEO_SEG_DA_TOTAL" hidden="1">"c4126"</definedName>
    <definedName name="IQ_GEO_SEG_EARNINGS_OP" hidden="1">"c4073"</definedName>
    <definedName name="IQ_GEO_SEG_EARNINGS_OP_ABS" hidden="1">"c4095"</definedName>
    <definedName name="IQ_GEO_SEG_EARNINGS_OP_TOTAL" hidden="1">"c4119"</definedName>
    <definedName name="IQ_GEO_SEG_EBT" hidden="1">"c4072"</definedName>
    <definedName name="IQ_GEO_SEG_EBT_ABS" hidden="1">"c4094"</definedName>
    <definedName name="IQ_GEO_SEG_EBT_TOTAL" hidden="1">"c4121"</definedName>
    <definedName name="IQ_GEO_SEG_GP" hidden="1">"c4070"</definedName>
    <definedName name="IQ_GEO_SEG_GP_ABS" hidden="1">"c4092"</definedName>
    <definedName name="IQ_GEO_SEG_GP_TOTAL" hidden="1">"c4120"</definedName>
    <definedName name="IQ_GEO_SEG_INC_TAX" hidden="1">"c4081"</definedName>
    <definedName name="IQ_GEO_SEG_INC_TAX_ABS" hidden="1">"c4103"</definedName>
    <definedName name="IQ_GEO_SEG_INC_TAX_TOTAL" hidden="1">"c4125"</definedName>
    <definedName name="IQ_GEO_SEG_INTEREST_EXP" hidden="1">"c4080"</definedName>
    <definedName name="IQ_GEO_SEG_INTEREST_EXP_ABS" hidden="1">"c4102"</definedName>
    <definedName name="IQ_GEO_SEG_INTEREST_EXP_TOTAL" hidden="1">"c4124"</definedName>
    <definedName name="IQ_GEO_SEG_NAME" hidden="1">"c5484"</definedName>
    <definedName name="IQ_GEO_SEG_NAME_ABS" hidden="1">"c5485"</definedName>
    <definedName name="IQ_GEO_SEG_NI" hidden="1">"c4071"</definedName>
    <definedName name="IQ_GEO_SEG_NI_ABS" hidden="1">"c4093"</definedName>
    <definedName name="IQ_GEO_SEG_NI_TOTAL" hidden="1">"c4122"</definedName>
    <definedName name="IQ_GEO_SEG_OPER_INC" hidden="1">"c4075"</definedName>
    <definedName name="IQ_GEO_SEG_OPER_INC_ABS" hidden="1">"c4097"</definedName>
    <definedName name="IQ_GEO_SEG_OPER_INC_TOTAL" hidden="1">"c4118"</definedName>
    <definedName name="IQ_GEO_SEG_REV" hidden="1">"c4074"</definedName>
    <definedName name="IQ_GEO_SEG_REV_ABS" hidden="1">"c4096"</definedName>
    <definedName name="IQ_GEO_SEG_REV_TOTAL" hidden="1">"c4117"</definedName>
    <definedName name="IQ_GLA_PCT_LEASED_CONSOL" hidden="1">"c8810"</definedName>
    <definedName name="IQ_GLA_PCT_LEASED_MANAGED" hidden="1">"c8812"</definedName>
    <definedName name="IQ_GLA_PCT_LEASED_OTHER" hidden="1">"c8813"</definedName>
    <definedName name="IQ_GLA_PCT_LEASED_TOTAL" hidden="1">"c8814"</definedName>
    <definedName name="IQ_GLA_PCT_LEASED_UNCONSOL" hidden="1">"c8811"</definedName>
    <definedName name="IQ_GLA_SQ_FT_CONSOL" hidden="1">"c8790"</definedName>
    <definedName name="IQ_GLA_SQ_FT_MANAGED" hidden="1">"c8792"</definedName>
    <definedName name="IQ_GLA_SQ_FT_OTHER" hidden="1">"c8793"</definedName>
    <definedName name="IQ_GLA_SQ_FT_TOTAL" hidden="1">"c8794"</definedName>
    <definedName name="IQ_GLA_SQ_FT_UNCONSOL" hidden="1">"c8791"</definedName>
    <definedName name="IQ_GLA_SQ_METER_CONSOL" hidden="1">"c8795"</definedName>
    <definedName name="IQ_GLA_SQ_METER_MANAGED" hidden="1">"c8797"</definedName>
    <definedName name="IQ_GLA_SQ_METER_OTHER" hidden="1">"c8798"</definedName>
    <definedName name="IQ_GLA_SQ_METER_TOTAL" hidden="1">"c8799"</definedName>
    <definedName name="IQ_GLA_SQ_METER_UNCONSOL" hidden="1">"c8796"</definedName>
    <definedName name="IQ_GNMA_FDIC" hidden="1">"c6398"</definedName>
    <definedName name="IQ_GOODWILL_FDIC" hidden="1">"c6334"</definedName>
    <definedName name="IQ_GOODWILL_IMPAIRMENT_FDIC" hidden="1">"c6678"</definedName>
    <definedName name="IQ_GOODWILL_INTAN_FDIC" hidden="1">"c6333"</definedName>
    <definedName name="IQ_GOODWILL_NET" hidden="1">"c1380"</definedName>
    <definedName name="IQ_GOVT_PERSONAL_TAXES_RECEIPTS" hidden="1">"c6876"</definedName>
    <definedName name="IQ_GOVT_PERSONAL_TAXES_RECEIPTS_APR" hidden="1">"c7536"</definedName>
    <definedName name="IQ_GOVT_PERSONAL_TAXES_RECEIPTS_APR_FC" hidden="1">"c8416"</definedName>
    <definedName name="IQ_GOVT_PERSONAL_TAXES_RECEIPTS_FC" hidden="1">"c7756"</definedName>
    <definedName name="IQ_GOVT_PERSONAL_TAXES_RECEIPTS_POP" hidden="1">"c7096"</definedName>
    <definedName name="IQ_GOVT_PERSONAL_TAXES_RECEIPTS_POP_FC" hidden="1">"c7976"</definedName>
    <definedName name="IQ_GOVT_PERSONAL_TAXES_RECEIPTS_YOY" hidden="1">"c7316"</definedName>
    <definedName name="IQ_GOVT_PERSONAL_TAXES_RECEIPTS_YOY_FC" hidden="1">"c8196"</definedName>
    <definedName name="IQ_GOVT_RECEIPTS" hidden="1">"c6877"</definedName>
    <definedName name="IQ_GOVT_RECEIPTS_APR" hidden="1">"c7537"</definedName>
    <definedName name="IQ_GOVT_RECEIPTS_APR_FC" hidden="1">"c8417"</definedName>
    <definedName name="IQ_GOVT_RECEIPTS_FC" hidden="1">"c7757"</definedName>
    <definedName name="IQ_GOVT_RECEIPTS_POP" hidden="1">"c7097"</definedName>
    <definedName name="IQ_GOVT_RECEIPTS_POP_FC" hidden="1">"c7977"</definedName>
    <definedName name="IQ_GOVT_RECEIPTS_YOY" hidden="1">"c7317"</definedName>
    <definedName name="IQ_GOVT_RECEIPTS_YOY_FC" hidden="1">"c8197"</definedName>
    <definedName name="IQ_GP" hidden="1">"c511"</definedName>
    <definedName name="IQ_GP_10YR_ANN_CAGR" hidden="1">"c6090"</definedName>
    <definedName name="IQ_GP_10YR_ANN_GROWTH" hidden="1">"c512"</definedName>
    <definedName name="IQ_GP_1YR_ANN_GROWTH" hidden="1">"c513"</definedName>
    <definedName name="IQ_GP_2YR_ANN_CAGR" hidden="1">"c6091"</definedName>
    <definedName name="IQ_GP_2YR_ANN_GROWTH" hidden="1">"c514"</definedName>
    <definedName name="IQ_GP_3YR_ANN_CAGR" hidden="1">"c6092"</definedName>
    <definedName name="IQ_GP_3YR_ANN_GROWTH" hidden="1">"c515"</definedName>
    <definedName name="IQ_GP_5YR_ANN_CAGR" hidden="1">"c6093"</definedName>
    <definedName name="IQ_GP_5YR_ANN_GROWTH" hidden="1">"c516"</definedName>
    <definedName name="IQ_GP_7YR_ANN_CAGR" hidden="1">"c6094"</definedName>
    <definedName name="IQ_GP_7YR_ANN_GROWTH" hidden="1">"c517"</definedName>
    <definedName name="IQ_GPPE" hidden="1">"c518"</definedName>
    <definedName name="IQ_GROSS_AH_EARNED" hidden="1">"c2742"</definedName>
    <definedName name="IQ_GROSS_CLAIM_EXP_INCUR" hidden="1">"c2755"</definedName>
    <definedName name="IQ_GROSS_CLAIM_EXP_PAID" hidden="1">"c2758"</definedName>
    <definedName name="IQ_GROSS_CLAIM_EXP_RES" hidden="1">"c2752"</definedName>
    <definedName name="IQ_GROSS_DIVID" hidden="1">"c1446"</definedName>
    <definedName name="IQ_GROSS_EARNED" hidden="1">"c2732"</definedName>
    <definedName name="IQ_GROSS_LIFE_EARNED" hidden="1">"c2737"</definedName>
    <definedName name="IQ_GROSS_LIFE_IN_FORCE" hidden="1">"c2767"</definedName>
    <definedName name="IQ_GROSS_LOANS" hidden="1">"c521"</definedName>
    <definedName name="IQ_GROSS_LOANS_10YR_ANN_CAGR" hidden="1">"c6095"</definedName>
    <definedName name="IQ_GROSS_LOANS_10YR_ANN_GROWTH" hidden="1">"c522"</definedName>
    <definedName name="IQ_GROSS_LOANS_1YR_ANN_GROWTH" hidden="1">"c523"</definedName>
    <definedName name="IQ_GROSS_LOANS_2YR_ANN_CAGR" hidden="1">"c6096"</definedName>
    <definedName name="IQ_GROSS_LOANS_2YR_ANN_GROWTH" hidden="1">"c524"</definedName>
    <definedName name="IQ_GROSS_LOANS_3YR_ANN_CAGR" hidden="1">"c6097"</definedName>
    <definedName name="IQ_GROSS_LOANS_3YR_ANN_GROWTH" hidden="1">"c525"</definedName>
    <definedName name="IQ_GROSS_LOANS_5YR_ANN_CAGR" hidden="1">"c6098"</definedName>
    <definedName name="IQ_GROSS_LOANS_5YR_ANN_GROWTH" hidden="1">"c526"</definedName>
    <definedName name="IQ_GROSS_LOANS_7YR_ANN_CAGR" hidden="1">"c6099"</definedName>
    <definedName name="IQ_GROSS_LOANS_7YR_ANN_GROWTH" hidden="1">"c527"</definedName>
    <definedName name="IQ_GROSS_LOANS_TOTAL_DEPOSITS" hidden="1">"c528"</definedName>
    <definedName name="IQ_GROSS_MARGIN" hidden="1">"c529"</definedName>
    <definedName name="IQ_GROSS_PC_EARNED" hidden="1">"c2747"</definedName>
    <definedName name="IQ_GROSS_PROFIT" hidden="1">"c1378"</definedName>
    <definedName name="IQ_GROSS_SPRD" hidden="1">"c2155"</definedName>
    <definedName name="IQ_GROSS_WRITTEN" hidden="1">"c2726"</definedName>
    <definedName name="IQ_GROUP_EMBEDDED_VALUE_ASSET_MANAGEMENT" hidden="1">"c9955"</definedName>
    <definedName name="IQ_GROUP_EMBEDDED_VALUE_HEALTH" hidden="1">"c9954"</definedName>
    <definedName name="IQ_GROUP_EMBEDDED_VALUE_LIFE" hidden="1">"c9953"</definedName>
    <definedName name="IQ_GROUP_EMBEDDED_VALUE_LIFE_OTHER" hidden="1">"c9956"</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 hidden="1">"c6279"</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 hidden="1">"c6280"</definedName>
    <definedName name="IQ_GW_INTAN_AMORT_REIT" hidden="1">"c1480"</definedName>
    <definedName name="IQ_GW_INTAN_AMORT_UTI" hidden="1">"c1481"</definedName>
    <definedName name="IQ_HC_ADJUSTED_DISCHARGES" hidden="1">"c9977"</definedName>
    <definedName name="IQ_HC_ADMISSIONS" hidden="1">"c5953"</definedName>
    <definedName name="IQ_HC_ADMISSIONS_GROWTH" hidden="1">"c5997"</definedName>
    <definedName name="IQ_HC_ADMISSIONS_MANAGED_CARE" hidden="1">"c5956"</definedName>
    <definedName name="IQ_HC_ADMISSIONS_MEDICAID" hidden="1">"c5955"</definedName>
    <definedName name="IQ_HC_ADMISSIONS_MEDICARE" hidden="1">"c5954"</definedName>
    <definedName name="IQ_HC_ADMISSIONS_OTHER" hidden="1">"c5957"</definedName>
    <definedName name="IQ_HC_ADMISSIONS_SF" hidden="1">"c6006"</definedName>
    <definedName name="IQ_HC_ALFS" hidden="1">"c5952"</definedName>
    <definedName name="IQ_HC_ASO_COVERED_LIVES" hidden="1">"c9982"</definedName>
    <definedName name="IQ_HC_ASO_MEMBERSHIP" hidden="1">"c9985"</definedName>
    <definedName name="IQ_HC_AVG_BEDS_SVC" hidden="1">"c5951"</definedName>
    <definedName name="IQ_HC_AVG_DAILY_CENSUS" hidden="1">"c5965"</definedName>
    <definedName name="IQ_HC_AVG_LICENSED_BEDS" hidden="1">"c5949"</definedName>
    <definedName name="IQ_HC_AVG_LICENSED_BEDS_SF" hidden="1">"c6004"</definedName>
    <definedName name="IQ_HC_AVG_STAY" hidden="1">"c5966"</definedName>
    <definedName name="IQ_HC_AVG_STAY_SF" hidden="1">"c6016"</definedName>
    <definedName name="IQ_HC_BEDS_SVC" hidden="1">"c5950"</definedName>
    <definedName name="IQ_HC_CASES" hidden="1">"c9978"</definedName>
    <definedName name="IQ_HC_CLAIMS_RESERVES" hidden="1">"c9989"</definedName>
    <definedName name="IQ_HC_DAYS_REV_OUT" hidden="1">"c5993"</definedName>
    <definedName name="IQ_HC_DISCHARGES" hidden="1">"c9976"</definedName>
    <definedName name="IQ_HC_EQUIV_ADMISSIONS_GROWTH" hidden="1">"c5998"</definedName>
    <definedName name="IQ_HC_EQUIVALENT_ADMISSIONS" hidden="1">"c5958"</definedName>
    <definedName name="IQ_HC_EQUIVALENT_ADMISSIONS_SF" hidden="1">"c6007"</definedName>
    <definedName name="IQ_HC_EQUIVALENT_PATIENT_DAYS" hidden="1">"c9980"</definedName>
    <definedName name="IQ_HC_ER_VISITS" hidden="1">"c5964"</definedName>
    <definedName name="IQ_HC_ER_VISITS_SF" hidden="1">"c6017"</definedName>
    <definedName name="IQ_HC_GROSS_INPATIENT_REV" hidden="1">"c5987"</definedName>
    <definedName name="IQ_HC_GROSS_OUTPATIENT_REV" hidden="1">"c5988"</definedName>
    <definedName name="IQ_HC_GROSS_PATIENT_REV" hidden="1">"c5989"</definedName>
    <definedName name="IQ_HC_HOSP_FACILITIES_CONSOL" hidden="1">"c5945"</definedName>
    <definedName name="IQ_HC_HOSP_FACILITIES_CONSOL_SF" hidden="1">"c6000"</definedName>
    <definedName name="IQ_HC_HOSP_FACILITIES_NON_CONSOL" hidden="1">"c5946"</definedName>
    <definedName name="IQ_HC_HOSP_FACILITIES_NON_CONSOL_SF" hidden="1">"c6001"</definedName>
    <definedName name="IQ_HC_HOSP_FACILITIES_TOTAL" hidden="1">"c5947"</definedName>
    <definedName name="IQ_HC_HOSP_FACILITIES_TOTAL_SF" hidden="1">"c6002"</definedName>
    <definedName name="IQ_HC_INPATIENT_PROCEDURES" hidden="1">"c5961"</definedName>
    <definedName name="IQ_HC_INPATIENT_PROCEDURES_SF" hidden="1">"c6011"</definedName>
    <definedName name="IQ_HC_INPATIENT_REV_PER_ADMISSION" hidden="1">"c5994"</definedName>
    <definedName name="IQ_HC_INTPATIENT_SVCS_PCT_REV" hidden="1">"c5975"</definedName>
    <definedName name="IQ_HC_INTPATIENT_SVCS_PCT_REV_SF" hidden="1">"c6015"</definedName>
    <definedName name="IQ_HC_LICENSED_BEDS" hidden="1">"c5948"</definedName>
    <definedName name="IQ_HC_LICENSED_BEDS_SF" hidden="1">"c6003"</definedName>
    <definedName name="IQ_HC_MANAGED_CARE_PCT_ADMISSIONS" hidden="1">"c5982"</definedName>
    <definedName name="IQ_HC_MANAGED_CARE_PCT_REV" hidden="1">"c5978"</definedName>
    <definedName name="IQ_HC_MEDICAID_PCT_ADMISSIONS" hidden="1">"c5981"</definedName>
    <definedName name="IQ_HC_MEDICAID_PCT_REV" hidden="1">"c5977"</definedName>
    <definedName name="IQ_HC_MEDICAL_EXPENSE_RATIO" hidden="1">"c9987"</definedName>
    <definedName name="IQ_HC_MEDICARE_PCT_ADMISSIONS" hidden="1">"c5980"</definedName>
    <definedName name="IQ_HC_MEDICARE_PCT_REV" hidden="1">"c5976"</definedName>
    <definedName name="IQ_HC_NET_INPATIENT_REV" hidden="1">"c5984"</definedName>
    <definedName name="IQ_HC_NET_OUTPATIENT_REV" hidden="1">"c5985"</definedName>
    <definedName name="IQ_HC_NET_PATIENT_REV" hidden="1">"c5986"</definedName>
    <definedName name="IQ_HC_NET_PATIENT_REV_SF" hidden="1">"c6005"</definedName>
    <definedName name="IQ_HC_OCC_RATE" hidden="1">"c5967"</definedName>
    <definedName name="IQ_HC_OCC_RATE_LICENSED_BEDS" hidden="1">"c5968"</definedName>
    <definedName name="IQ_HC_OCC_RATE_SF" hidden="1">"c6009"</definedName>
    <definedName name="IQ_HC_OPEX_SUPPLIES" hidden="1">"c5990"</definedName>
    <definedName name="IQ_HC_OTHER_OPEX_PCT_REV" hidden="1">"c5973"</definedName>
    <definedName name="IQ_HC_OUTPATIENT_PROCEDURES" hidden="1">"c5962"</definedName>
    <definedName name="IQ_HC_OUTPATIENT_PROCEDURES_SF" hidden="1">"c6012"</definedName>
    <definedName name="IQ_HC_OUTPATIENT_REV_PER_ADMISSION" hidden="1">"c5995"</definedName>
    <definedName name="IQ_HC_OUTPATIENT_SVCS_PCT_REV" hidden="1">"c5974"</definedName>
    <definedName name="IQ_HC_OUTPATIENT_SVCS_PCT_REV_SF" hidden="1">"c6014"</definedName>
    <definedName name="IQ_HC_PATIENT_DAYS" hidden="1">"c5960"</definedName>
    <definedName name="IQ_HC_PATIENT_DAYS_SF" hidden="1">"c6010"</definedName>
    <definedName name="IQ_HC_PROF_GEN_LIAB_CLAIM_PAID" hidden="1">"c5991"</definedName>
    <definedName name="IQ_HC_PROF_GEN_LIAB_EXP_BENEFIT" hidden="1">"c5992"</definedName>
    <definedName name="IQ_HC_PROVISION_DOUBTFUL_PCT_REV" hidden="1">"c5972"</definedName>
    <definedName name="IQ_HC_REV_GROWTH" hidden="1">"c5996"</definedName>
    <definedName name="IQ_HC_REV_PER_CASE" hidden="1">"c9979"</definedName>
    <definedName name="IQ_HC_REV_PER_DISCHARGE" hidden="1">"c9990"</definedName>
    <definedName name="IQ_HC_REV_PER_EQUIV_ADMISSION" hidden="1">"c5959"</definedName>
    <definedName name="IQ_HC_REV_PER_EQUIV_ADMISSION_SF" hidden="1">"c6008"</definedName>
    <definedName name="IQ_HC_REV_PER_EQUIV_ADMISSIONS_GROWTH" hidden="1">"c5999"</definedName>
    <definedName name="IQ_HC_REV_PER_PATIENT_DAY" hidden="1">"c5969"</definedName>
    <definedName name="IQ_HC_REV_PER_PATIENT_DAY_SF" hidden="1">"c6018"</definedName>
    <definedName name="IQ_HC_RISK_COVERED_LIVES" hidden="1">"c9981"</definedName>
    <definedName name="IQ_HC_RISK_MEMBERSHIP" hidden="1">"c9984"</definedName>
    <definedName name="IQ_HC_SALARIES_PCT_REV" hidden="1">"c5970"</definedName>
    <definedName name="IQ_HC_SGA_MARGIN" hidden="1">"c9988"</definedName>
    <definedName name="IQ_HC_SUPPLIES_PCT_REV" hidden="1">"c5971"</definedName>
    <definedName name="IQ_HC_TOTAL_COVERED_LIVES" hidden="1">"c9983"</definedName>
    <definedName name="IQ_HC_TOTAL_MEMBERSHIP" hidden="1">"c9986"</definedName>
    <definedName name="IQ_HC_TOTAL_PROCEDURES" hidden="1">"c5963"</definedName>
    <definedName name="IQ_HC_TOTAL_PROCEDURES_SF" hidden="1">"c6013"</definedName>
    <definedName name="IQ_HC_UNINSURED_PCT_ADMISSIONS" hidden="1">"c5983"</definedName>
    <definedName name="IQ_HC_UNINSURED_PCT_REV" hidden="1">"c5979"</definedName>
    <definedName name="IQ_HELD_MATURITY_FDIC" hidden="1">"c6408"</definedName>
    <definedName name="IQ_HG_ACQUIRED_FRANCHISE_HOTEL_PROPERTIES" hidden="1">"c8584"</definedName>
    <definedName name="IQ_HG_ACQUIRED_FRANCHISE_ROOMS" hidden="1">"c8614"</definedName>
    <definedName name="IQ_HG_ACQUIRED_HOTEL_PROPERTIES" hidden="1">"c8572"</definedName>
    <definedName name="IQ_HG_ACQUIRED_MANAGED_HOTEL_PROPERTIES" hidden="1">"c8590"</definedName>
    <definedName name="IQ_HG_ACQUIRED_MANAGED_ROOMS" hidden="1">"c8620"</definedName>
    <definedName name="IQ_HG_ACQUIRED_OTHER_HOTEL_PROPERTIES" hidden="1">"c8596"</definedName>
    <definedName name="IQ_HG_ACQUIRED_OTHER_ROOMS" hidden="1">"c8626"</definedName>
    <definedName name="IQ_HG_ACQUIRED_OWNED_HOTEL_PROPERTIES" hidden="1">"c8578"</definedName>
    <definedName name="IQ_HG_ACQUIRED_OWNED_ROOMS" hidden="1">"c8608"</definedName>
    <definedName name="IQ_HG_ACQUIRED_ROOMS" hidden="1">"c8602"</definedName>
    <definedName name="IQ_HG_ADR_CHANGE_FRANCHISE" hidden="1">"c8684"</definedName>
    <definedName name="IQ_HG_ADR_CHANGE_MANAGED" hidden="1">"c8685"</definedName>
    <definedName name="IQ_HG_ADR_CHANGE_OTHER" hidden="1">"c8686"</definedName>
    <definedName name="IQ_HG_ADR_CHANGE_OWNED" hidden="1">"c8683"</definedName>
    <definedName name="IQ_HG_ADR_CHANGE_OWNED_COMP" hidden="1">"c8709"</definedName>
    <definedName name="IQ_HG_ADR_CHANGE_TOTAL" hidden="1">"c8687"</definedName>
    <definedName name="IQ_HG_ADR_CHANGE_TOTAL_COMP" hidden="1">"c8710"</definedName>
    <definedName name="IQ_HG_ADR_FRANCHISE" hidden="1">"c8664"</definedName>
    <definedName name="IQ_HG_ADR_MANAGED" hidden="1">"c8665"</definedName>
    <definedName name="IQ_HG_ADR_OTHER" hidden="1">"c8666"</definedName>
    <definedName name="IQ_HG_ADR_OWNED" hidden="1">"c8663"</definedName>
    <definedName name="IQ_HG_ADR_OWNED_COMP" hidden="1">"c8701"</definedName>
    <definedName name="IQ_HG_ADR_TOTAL" hidden="1">"c8667"</definedName>
    <definedName name="IQ_HG_ADR_TOTAL_COMP" hidden="1">"c8702"</definedName>
    <definedName name="IQ_HG_CASINOS_JV" hidden="1">"c8631"</definedName>
    <definedName name="IQ_HG_CASINOS_MANAGED" hidden="1">"c8632"</definedName>
    <definedName name="IQ_HG_CASINOS_OWNED" hidden="1">"c8630"</definedName>
    <definedName name="IQ_HG_CASINOS_TOTAL" hidden="1">"c8633"</definedName>
    <definedName name="IQ_HG_CLOSED_FRANCHISE_HOTEL_PROPERTIES" hidden="1">"c8586"</definedName>
    <definedName name="IQ_HG_CLOSED_FRANCHISE_ROOMS" hidden="1">"c8616"</definedName>
    <definedName name="IQ_HG_CLOSED_HOTEL_PROPERTIES" hidden="1">"c8574"</definedName>
    <definedName name="IQ_HG_CLOSED_MANAGED_HOTEL_PROPERTIES" hidden="1">"c8592"</definedName>
    <definedName name="IQ_HG_CLOSED_MANAGED_ROOMS" hidden="1">"c8622"</definedName>
    <definedName name="IQ_HG_CLOSED_OTHER_HOTEL_PROPERTIES" hidden="1">"c8598"</definedName>
    <definedName name="IQ_HG_CLOSED_OTHER_ROOMS" hidden="1">"c8628"</definedName>
    <definedName name="IQ_HG_CLOSED_OWNED_HOTEL_PROPERTIES" hidden="1">"c8580"</definedName>
    <definedName name="IQ_HG_CLOSED_OWNED_ROOMS" hidden="1">"c8610"</definedName>
    <definedName name="IQ_HG_CLOSED_ROOMS" hidden="1">"c8604"</definedName>
    <definedName name="IQ_HG_EXP_CASINO" hidden="1">"c8733"</definedName>
    <definedName name="IQ_HG_EXP_DEVELOPMENT" hidden="1">"c8738"</definedName>
    <definedName name="IQ_HG_EXP_ENTERTAINMENT" hidden="1">"c8736"</definedName>
    <definedName name="IQ_HG_EXP_FOOD_BEV" hidden="1">"c8734"</definedName>
    <definedName name="IQ_HG_EXP_FRANCHISE_MANAGEMENT" hidden="1">"c8744"</definedName>
    <definedName name="IQ_HG_EXP_OTHER_MNGD_FRANCHISE_PROP" hidden="1">"c8742"</definedName>
    <definedName name="IQ_HG_EXP_OWNED_LEASED_CONSOL_JV" hidden="1">"c8740"</definedName>
    <definedName name="IQ_HG_EXP_REIMBURSEMENTS" hidden="1">"c8743"</definedName>
    <definedName name="IQ_HG_EXP_RETAIL" hidden="1">"c8737"</definedName>
    <definedName name="IQ_HG_EXP_ROOMS" hidden="1">"c8735"</definedName>
    <definedName name="IQ_HG_EXP_THEATRE_CONCESSION" hidden="1">"c8739"</definedName>
    <definedName name="IQ_HG_EXP_VACA_OWNERSHIP_RES" hidden="1">"c8741"</definedName>
    <definedName name="IQ_HG_FOOD_PROM_COSTS" hidden="1">"c8746"</definedName>
    <definedName name="IQ_HG_FRANCHISE_HOTEL_PROPERTIES_BEG" hidden="1">"c8582"</definedName>
    <definedName name="IQ_HG_FRANCHISE_ROOMS_BEG" hidden="1">"c8612"</definedName>
    <definedName name="IQ_HG_GAMING_SPACE_JV" hidden="1">"c8635"</definedName>
    <definedName name="IQ_HG_GAMING_SPACE_MANAGED" hidden="1">"c8636"</definedName>
    <definedName name="IQ_HG_GAMING_SPACE_OWNED" hidden="1">"c8634"</definedName>
    <definedName name="IQ_HG_GAMING_SPACE_TOTAL" hidden="1">"c8637"</definedName>
    <definedName name="IQ_HG_HOTEL_PROPERTIES_BEG" hidden="1">"c8570"</definedName>
    <definedName name="IQ_HG_LAND_AVAIL_JV" hidden="1">"c8647"</definedName>
    <definedName name="IQ_HG_LAND_AVAIL_MANAGED" hidden="1">"c8648"</definedName>
    <definedName name="IQ_HG_LAND_AVAIL_OWNED" hidden="1">"c8646"</definedName>
    <definedName name="IQ_HG_LAND_AVAIL_TOTAL" hidden="1">"c8649"</definedName>
    <definedName name="IQ_HG_LAND_JV" hidden="1">"c8651"</definedName>
    <definedName name="IQ_HG_LAND_MANAGED" hidden="1">"c8652"</definedName>
    <definedName name="IQ_HG_LAND_OWNED" hidden="1">"c8650"</definedName>
    <definedName name="IQ_HG_LAND_TOTAL" hidden="1">"c8653"</definedName>
    <definedName name="IQ_HG_MANAGED_HOTEL_PROPERTIES_BEG" hidden="1">"c8588"</definedName>
    <definedName name="IQ_HG_MANAGED_ROOMS_BEG" hidden="1">"c8618"</definedName>
    <definedName name="IQ_HG_OCCUPANCY_CHANGE_FRANCHISE" hidden="1">"c8675"</definedName>
    <definedName name="IQ_HG_OCCUPANCY_CHANGE_MANAGED" hidden="1">"c8677"</definedName>
    <definedName name="IQ_HG_OCCUPANCY_CHANGE_OTHER" hidden="1">"c8679"</definedName>
    <definedName name="IQ_HG_OCCUPANCY_CHANGE_OWNED" hidden="1">"c8673"</definedName>
    <definedName name="IQ_HG_OCCUPANCY_CHANGE_OWNED_COMP" hidden="1">"c8705"</definedName>
    <definedName name="IQ_HG_OCCUPANCY_CHANGE_TOTAL" hidden="1">"c8681"</definedName>
    <definedName name="IQ_HG_OCCUPANCY_CHANGE_TOTAL_COMP" hidden="1">"c8707"</definedName>
    <definedName name="IQ_HG_OCCUPANCY_FRANCHISE" hidden="1">"c8659"</definedName>
    <definedName name="IQ_HG_OCCUPANCY_INCDEC_FRANCHISE" hidden="1">"c8676"</definedName>
    <definedName name="IQ_HG_OCCUPANCY_INCDEC_MANAGED" hidden="1">"c8678"</definedName>
    <definedName name="IQ_HG_OCCUPANCY_INCDEC_OTHER" hidden="1">"c8680"</definedName>
    <definedName name="IQ_HG_OCCUPANCY_INCDEC_OWNED" hidden="1">"c8674"</definedName>
    <definedName name="IQ_HG_OCCUPANCY_INCDEC_OWNED_COMP" hidden="1">"c8706"</definedName>
    <definedName name="IQ_HG_OCCUPANCY_INCDEC_TOTAL" hidden="1">"c8682"</definedName>
    <definedName name="IQ_HG_OCCUPANCY_INCDEC_TOTAL_COMP" hidden="1">"c8708"</definedName>
    <definedName name="IQ_HG_OCCUPANCY_MANAGED" hidden="1">"c8660"</definedName>
    <definedName name="IQ_HG_OCCUPANCY_OTHER" hidden="1">"c8661"</definedName>
    <definedName name="IQ_HG_OCCUPANCY_OWNED" hidden="1">"c8658"</definedName>
    <definedName name="IQ_HG_OCCUPANCY_OWNED_COMP" hidden="1">"c8699"</definedName>
    <definedName name="IQ_HG_OCCUPANCY_TOTAL" hidden="1">"c8662"</definedName>
    <definedName name="IQ_HG_OCCUPANCY_TOTAL_COMP" hidden="1">"c8700"</definedName>
    <definedName name="IQ_HG_OPENED_FRANCHISE_HOTEL_PROPERTIES" hidden="1">"c8583"</definedName>
    <definedName name="IQ_HG_OPENED_FRANCHISE_ROOMS" hidden="1">"c8613"</definedName>
    <definedName name="IQ_HG_OPENED_HOTEL_PROPERTIES" hidden="1">"c8571"</definedName>
    <definedName name="IQ_HG_OPENED_MANAGED_HOTEL_PROPERTIES" hidden="1">"c8589"</definedName>
    <definedName name="IQ_HG_OPENED_MANAGED_ROOMS" hidden="1">"c8619"</definedName>
    <definedName name="IQ_HG_OPENED_OTHER_HOTEL_PROPERTIES" hidden="1">"c8595"</definedName>
    <definedName name="IQ_HG_OPENED_OTHER_ROOMS" hidden="1">"c8625"</definedName>
    <definedName name="IQ_HG_OPENED_OWNED_HOTEL_PROPERTIES" hidden="1">"c8577"</definedName>
    <definedName name="IQ_HG_OPENED_OWNED_ROOMS" hidden="1">"c8607"</definedName>
    <definedName name="IQ_HG_OPENED_ROOMS" hidden="1">"c8601"</definedName>
    <definedName name="IQ_HG_OTHER_HOTEL_PROPERTIES_BEG" hidden="1">"c8594"</definedName>
    <definedName name="IQ_HG_OTHER_PROM_COSTS" hidden="1">"c8747"</definedName>
    <definedName name="IQ_HG_OTHER_ROOMS_BEG" hidden="1">"c8624"</definedName>
    <definedName name="IQ_HG_OWNED_HOTEL_PROPERTIES_BEG" hidden="1">"c8576"</definedName>
    <definedName name="IQ_HG_OWNED_ROOMS_BEG" hidden="1">"c8606"</definedName>
    <definedName name="IQ_HG_PARKING_SPACES_JV" hidden="1">"c8655"</definedName>
    <definedName name="IQ_HG_PARKING_SPACES_MANAGED" hidden="1">"c8656"</definedName>
    <definedName name="IQ_HG_PARKING_SPACES_OWNED" hidden="1">"c8654"</definedName>
    <definedName name="IQ_HG_PARKING_SPACES_TOTAL" hidden="1">"c8657"</definedName>
    <definedName name="IQ_HG_REV_BASE_MANAGEMENT_FEES" hidden="1">"c8726"</definedName>
    <definedName name="IQ_HG_REV_CASINO" hidden="1">"c8713"</definedName>
    <definedName name="IQ_HG_REV_COST_REIMBURSEMENT" hidden="1">"c8728"</definedName>
    <definedName name="IQ_HG_REV_ENTERTAINMENT" hidden="1">"c8716"</definedName>
    <definedName name="IQ_HG_REV_FOOD_BEV" hidden="1">"c8714"</definedName>
    <definedName name="IQ_HG_REV_FRANCHISE" hidden="1">"c8725"</definedName>
    <definedName name="IQ_HG_REV_INCENTIVE_MANAGEMENT_FEES" hidden="1">"c8727"</definedName>
    <definedName name="IQ_HG_REV_MANAGEMENT_FEES" hidden="1">"c8718"</definedName>
    <definedName name="IQ_HG_REV_OTHER_MNGD_FRANCHISE_PROP" hidden="1">"c8730"</definedName>
    <definedName name="IQ_HG_REV_OTHER_OP_SEGMENT" hidden="1">"c8721"</definedName>
    <definedName name="IQ_HG_REV_OTHER_OWNERSHIP_MIX" hidden="1">"c8731"</definedName>
    <definedName name="IQ_HG_REV_OWNED_LEASED_CONSOL_JV_HOTELS" hidden="1">"c8724"</definedName>
    <definedName name="IQ_HG_REV_PROMOTIONAL_ALLOWANCE" hidden="1">"c8722"</definedName>
    <definedName name="IQ_HG_REV_RACING" hidden="1">"c8719"</definedName>
    <definedName name="IQ_HG_REV_RETAIL" hidden="1">"c8717"</definedName>
    <definedName name="IQ_HG_REV_ROOMS" hidden="1">"c8715"</definedName>
    <definedName name="IQ_HG_REV_THEATRE_CONCESSION" hidden="1">"c8720"</definedName>
    <definedName name="IQ_HG_REV_TOTAL_OP_SEGMENT" hidden="1">"c8723"</definedName>
    <definedName name="IQ_HG_REV_TOTAL_OWNERSHIP_MIX" hidden="1">"c8732"</definedName>
    <definedName name="IQ_HG_REV_VACA_OWNERSHIP_RES_SALES_SVCS" hidden="1">"c8729"</definedName>
    <definedName name="IQ_HG_REVENUES_CHANGE_OWNED_COMP" hidden="1">"c8697"</definedName>
    <definedName name="IQ_HG_REVENUES_CHANGE_TOTAL_COMP" hidden="1">"c8698"</definedName>
    <definedName name="IQ_HG_REVPAR_CHANGE_MANAGED" hidden="1">"c8690"</definedName>
    <definedName name="IQ_HG_REVPAR_CHANGE_OTHER" hidden="1">"c8691"</definedName>
    <definedName name="IQ_HG_REVPAR_CHANGE_OWNED" hidden="1">"c8688"</definedName>
    <definedName name="IQ_HG_REVPAR_CHANGE_OWNED_COMP" hidden="1">"c8711"</definedName>
    <definedName name="IQ_HG_REVPAR_CHANGE_TOTAL" hidden="1">"c8692"</definedName>
    <definedName name="IQ_HG_REVPAR_CHANGE_TOTAL_COMP" hidden="1">"c8712"</definedName>
    <definedName name="IQ_HG_REVPAR_CHNAGE_FRANCHISE" hidden="1">"c8689"</definedName>
    <definedName name="IQ_HG_REVPAR_FRANCHISE" hidden="1">"c8669"</definedName>
    <definedName name="IQ_HG_REVPAR_MANAGED" hidden="1">"c8670"</definedName>
    <definedName name="IQ_HG_REVPAR_OTHER" hidden="1">"c8671"</definedName>
    <definedName name="IQ_HG_REVPAR_OWNED" hidden="1">"c8668"</definedName>
    <definedName name="IQ_HG_REVPAR_OWNED_COMP" hidden="1">"c8703"</definedName>
    <definedName name="IQ_HG_REVPAR_TOTAL" hidden="1">"c8672"</definedName>
    <definedName name="IQ_HG_REVPAR_TOTAL_COMP" hidden="1">"c8704"</definedName>
    <definedName name="IQ_HG_ROOM_PROM_COSTS" hidden="1">"c8745"</definedName>
    <definedName name="IQ_HG_ROOMS_BEG" hidden="1">"c8600"</definedName>
    <definedName name="IQ_HG_SLOT_MACHINES_JV" hidden="1">"c8639"</definedName>
    <definedName name="IQ_HG_SLOT_MACHINES_MANAGED" hidden="1">"c8640"</definedName>
    <definedName name="IQ_HG_SLOT_MACHINES_OWNED" hidden="1">"c8638"</definedName>
    <definedName name="IQ_HG_SLOT_MACHINES_TOTAL" hidden="1">"c8641"</definedName>
    <definedName name="IQ_HG_SOLD_FRANCHISE_HOTEL_PROPERTIES" hidden="1">"c8585"</definedName>
    <definedName name="IQ_HG_SOLD_FRANCHISE_ROOMS" hidden="1">"c8615"</definedName>
    <definedName name="IQ_HG_SOLD_HOTEL_PROPERTIES" hidden="1">"c8573"</definedName>
    <definedName name="IQ_HG_SOLD_MANAGED_HOTEL_PROPERTIES" hidden="1">"c8591"</definedName>
    <definedName name="IQ_HG_SOLD_MANAGED_ROOMS" hidden="1">"c8621"</definedName>
    <definedName name="IQ_HG_SOLD_OTHER_HOTEL_PROPERTIES" hidden="1">"c8597"</definedName>
    <definedName name="IQ_HG_SOLD_OTHER_ROOMS" hidden="1">"c8627"</definedName>
    <definedName name="IQ_HG_SOLD_OWNED_HOTEL_PROPERTIES" hidden="1">"c8579"</definedName>
    <definedName name="IQ_HG_SOLD_OWNED_ROOMS" hidden="1">"c8609"</definedName>
    <definedName name="IQ_HG_SOLD_ROOMS" hidden="1">"c8603"</definedName>
    <definedName name="IQ_HG_TABLE_GAMES_JV" hidden="1">"c8643"</definedName>
    <definedName name="IQ_HG_TABLE_GAMES_MANAGED" hidden="1">"c8644"</definedName>
    <definedName name="IQ_HG_TABLE_GAMES_OWNED" hidden="1">"c8642"</definedName>
    <definedName name="IQ_HG_TABLE_GAMES_TOTAL" hidden="1">"c8645"</definedName>
    <definedName name="IQ_HG_TOTAL_FRANCHISE_HOTEL_PROPERTIES" hidden="1">"c8587"</definedName>
    <definedName name="IQ_HG_TOTAL_FRANCHISE_ROOMS" hidden="1">"c8617"</definedName>
    <definedName name="IQ_HG_TOTAL_HOTEL_PROPERTIES" hidden="1">"c8575"</definedName>
    <definedName name="IQ_HG_TOTAL_MANAGED_HOTEL_PROPERTIES" hidden="1">"c8593"</definedName>
    <definedName name="IQ_HG_TOTAL_MANAGED_ROOMS" hidden="1">"c8623"</definedName>
    <definedName name="IQ_HG_TOTAL_OTHER_HOTEL_PROPERTIES" hidden="1">"c8599"</definedName>
    <definedName name="IQ_HG_TOTAL_OTHER_ROOMS" hidden="1">"c8629"</definedName>
    <definedName name="IQ_HG_TOTAL_OWNED_HOTEL_PROPERTIES" hidden="1">"c8581"</definedName>
    <definedName name="IQ_HG_TOTAL_OWNED_PROPERTIES_COMP" hidden="1">"c8693"</definedName>
    <definedName name="IQ_HG_TOTAL_OWNED_ROOMS" hidden="1">"c8611"</definedName>
    <definedName name="IQ_HG_TOTAL_OWNED_ROOMS_COMP" hidden="1">"c8695"</definedName>
    <definedName name="IQ_HG_TOTAL_PROM_COSTS" hidden="1">"c8748"</definedName>
    <definedName name="IQ_HG_TOTAL_PROPERTIES_COMP" hidden="1">"c8694"</definedName>
    <definedName name="IQ_HG_TOTAL_ROOMS" hidden="1">"c8605"</definedName>
    <definedName name="IQ_HG_TOTAL_ROOMS_COMP" hidden="1">"c8696"</definedName>
    <definedName name="IQ_HIGHPRICE" hidden="1">"c545"</definedName>
    <definedName name="IQ_HOME_AVG_LOAN_SIZE" hidden="1">"c5911"</definedName>
    <definedName name="IQ_HOME_BACKLOG" hidden="1">"c5844"</definedName>
    <definedName name="IQ_HOME_BACKLOG_AVG_JV" hidden="1">"c5848"</definedName>
    <definedName name="IQ_HOME_BACKLOG_AVG_JV_GROWTH" hidden="1">"c5928"</definedName>
    <definedName name="IQ_HOME_BACKLOG_AVG_JV_INC" hidden="1">"c5851"</definedName>
    <definedName name="IQ_HOME_BACKLOG_AVG_JV_INC_GROWTH" hidden="1">"c5931"</definedName>
    <definedName name="IQ_HOME_BACKLOG_AVG_PRICE" hidden="1">"c5845"</definedName>
    <definedName name="IQ_HOME_BACKLOG_AVG_PRICE_GROWTH" hidden="1">"c5925"</definedName>
    <definedName name="IQ_HOME_BACKLOG_GROWTH" hidden="1">"c5924"</definedName>
    <definedName name="IQ_HOME_BACKLOG_JV" hidden="1">"c5847"</definedName>
    <definedName name="IQ_HOME_BACKLOG_JV_GROWTH" hidden="1">"c5927"</definedName>
    <definedName name="IQ_HOME_BACKLOG_JV_INC" hidden="1">"c5850"</definedName>
    <definedName name="IQ_HOME_BACKLOG_JV_INC_GROWTH" hidden="1">"c5930"</definedName>
    <definedName name="IQ_HOME_BACKLOG_VALUE" hidden="1">"c5846"</definedName>
    <definedName name="IQ_HOME_BACKLOG_VALUE_GROWTH" hidden="1">"c5926"</definedName>
    <definedName name="IQ_HOME_BACKLOG_VALUE_JV" hidden="1">"c5849"</definedName>
    <definedName name="IQ_HOME_BACKLOG_VALUE_JV_GROWTH" hidden="1">"c5929"</definedName>
    <definedName name="IQ_HOME_BACKLOG_VALUE_JV_INC" hidden="1">"c5852"</definedName>
    <definedName name="IQ_HOME_BACKLOG_VALUE_JV_INC_GROWTH" hidden="1">"c5932"</definedName>
    <definedName name="IQ_HOME_COMMUNITIES_ACTIVE" hidden="1">"c5862"</definedName>
    <definedName name="IQ_HOME_COMMUNITIES_ACTIVE_GROWTH" hidden="1">"c5942"</definedName>
    <definedName name="IQ_HOME_COMMUNITIES_ACTIVE_JV" hidden="1">"c5863"</definedName>
    <definedName name="IQ_HOME_COMMUNITIES_ACTIVE_JV_GROWTH" hidden="1">"c5943"</definedName>
    <definedName name="IQ_HOME_COMMUNITIES_ACTIVE_JV_INC" hidden="1">"c5864"</definedName>
    <definedName name="IQ_HOME_COMMUNITIES_ACTIVE_JV_INC_GROWTH" hidden="1">"c5944"</definedName>
    <definedName name="IQ_HOME_COST_CONSTRUCTION_SVCS" hidden="1">"c5882"</definedName>
    <definedName name="IQ_HOME_COST_ELIMINATIONS_OTHER" hidden="1">"c5883"</definedName>
    <definedName name="IQ_HOME_COST_FINANCIAL_SVCS" hidden="1">"c5881"</definedName>
    <definedName name="IQ_HOME_COST_HOUSING" hidden="1">"c5877"</definedName>
    <definedName name="IQ_HOME_COST_LAND_LOT" hidden="1">"c5878"</definedName>
    <definedName name="IQ_HOME_COST_OTHER_HOMEBUILDING" hidden="1">"c5879"</definedName>
    <definedName name="IQ_HOME_COST_TOTAL" hidden="1">"c5884"</definedName>
    <definedName name="IQ_HOME_COST_TOTAL_HOMEBUILDING" hidden="1">"c5880"</definedName>
    <definedName name="IQ_HOME_DELIVERED" hidden="1">"c5835"</definedName>
    <definedName name="IQ_HOME_DELIVERED_AVG_PRICE" hidden="1">"c5836"</definedName>
    <definedName name="IQ_HOME_DELIVERED_AVG_PRICE_GROWTH" hidden="1">"c5916"</definedName>
    <definedName name="IQ_HOME_DELIVERED_AVG_PRICE_JV" hidden="1">"c5839"</definedName>
    <definedName name="IQ_HOME_DELIVERED_AVG_PRICE_JV_GROWTH" hidden="1">"c5919"</definedName>
    <definedName name="IQ_HOME_DELIVERED_AVG_PRICE_JV_INC" hidden="1">"c5842"</definedName>
    <definedName name="IQ_HOME_DELIVERED_AVG_PRICE_JV_INC_GROWTH" hidden="1">"c5922"</definedName>
    <definedName name="IQ_HOME_DELIVERED_GROWTH" hidden="1">"c5915"</definedName>
    <definedName name="IQ_HOME_DELIVERED_JV" hidden="1">"c5838"</definedName>
    <definedName name="IQ_HOME_DELIVERED_JV_GROWTH" hidden="1">"c5918"</definedName>
    <definedName name="IQ_HOME_DELIVERED_JV_INC" hidden="1">"c5841"</definedName>
    <definedName name="IQ_HOME_DELIVERED_JV_INC_GROWTH" hidden="1">"c5921"</definedName>
    <definedName name="IQ_HOME_DELIVERED_VALUE" hidden="1">"c5837"</definedName>
    <definedName name="IQ_HOME_DELIVERED_VALUE_GROWTH" hidden="1">"c5917"</definedName>
    <definedName name="IQ_HOME_DELIVERED_VALUE_JV" hidden="1">"c5840"</definedName>
    <definedName name="IQ_HOME_DELIVERED_VALUE_JV_GROWTH" hidden="1">"c5920"</definedName>
    <definedName name="IQ_HOME_DELIVERED_VALUE_JV_INC" hidden="1">"c5843"</definedName>
    <definedName name="IQ_HOME_DELIVERED_VALUE_JV_INC_GROWTH" hidden="1">"c5923"</definedName>
    <definedName name="IQ_HOME_EQUITY_LOC_NET_CHARGE_OFFS_FDIC" hidden="1">"c6644"</definedName>
    <definedName name="IQ_HOME_EQUITY_LOC_TOTAL_CHARGE_OFFS_FDIC" hidden="1">"c6606"</definedName>
    <definedName name="IQ_HOME_EQUITY_LOC_TOTAL_RECOVERIES_FDIC" hidden="1">"c6625"</definedName>
    <definedName name="IQ_HOME_FINISHED_HOMES_CIP" hidden="1">"c5865"</definedName>
    <definedName name="IQ_HOME_FIRSTLIEN_MORT_ORIGINATED" hidden="1">"c5905"</definedName>
    <definedName name="IQ_HOME_FIRSTLIEN_MORT_ORIGINATED_VOL" hidden="1">"c5908"</definedName>
    <definedName name="IQ_HOME_HUC" hidden="1">"c5822"</definedName>
    <definedName name="IQ_HOME_HUC_JV" hidden="1">"c5823"</definedName>
    <definedName name="IQ_HOME_HUC_JV_INC" hidden="1">"c5824"</definedName>
    <definedName name="IQ_HOME_INV_NOT_OWNED" hidden="1">"c5868"</definedName>
    <definedName name="IQ_HOME_LAND_DEVELOPMENT" hidden="1">"c5866"</definedName>
    <definedName name="IQ_HOME_LAND_FUTURE_DEVELOPMENT" hidden="1">"c5867"</definedName>
    <definedName name="IQ_HOME_LOAN_APPLICATIONS" hidden="1">"c5910"</definedName>
    <definedName name="IQ_HOME_LOANS_SOLD_COUNT" hidden="1">"c5912"</definedName>
    <definedName name="IQ_HOME_LOANS_SOLD_VALUE" hidden="1">"c5913"</definedName>
    <definedName name="IQ_HOME_LOTS_CONTROLLED" hidden="1">"c5831"</definedName>
    <definedName name="IQ_HOME_LOTS_FINISHED" hidden="1">"c5827"</definedName>
    <definedName name="IQ_HOME_LOTS_HELD_SALE" hidden="1">"c5830"</definedName>
    <definedName name="IQ_HOME_LOTS_JV" hidden="1">"c5833"</definedName>
    <definedName name="IQ_HOME_LOTS_JV_INC" hidden="1">"c5834"</definedName>
    <definedName name="IQ_HOME_LOTS_OTHER" hidden="1">"c5832"</definedName>
    <definedName name="IQ_HOME_LOTS_OWNED" hidden="1">"c5828"</definedName>
    <definedName name="IQ_HOME_LOTS_UNDER_DEVELOPMENT" hidden="1">"c5826"</definedName>
    <definedName name="IQ_HOME_LOTS_UNDER_OPTION" hidden="1">"c5829"</definedName>
    <definedName name="IQ_HOME_LOTS_UNDEVELOPED" hidden="1">"c5825"</definedName>
    <definedName name="IQ_HOME_MORT_CAPTURE_RATE" hidden="1">"c5906"</definedName>
    <definedName name="IQ_HOME_MORT_ORIGINATED" hidden="1">"c5907"</definedName>
    <definedName name="IQ_HOME_OBLIGATIONS_INV_NOT_OWNED" hidden="1">"c5914"</definedName>
    <definedName name="IQ_HOME_ORDERS" hidden="1">"c5853"</definedName>
    <definedName name="IQ_HOME_ORDERS_AVG_PRICE" hidden="1">"c5854"</definedName>
    <definedName name="IQ_HOME_ORDERS_AVG_PRICE_GROWTH" hidden="1">"c5934"</definedName>
    <definedName name="IQ_HOME_ORDERS_AVG_PRICE_JV" hidden="1">"c5857"</definedName>
    <definedName name="IQ_HOME_ORDERS_AVG_PRICE_JV_GROWTH" hidden="1">"c5937"</definedName>
    <definedName name="IQ_HOME_ORDERS_AVG_PRICE_JV_INC" hidden="1">"c5860"</definedName>
    <definedName name="IQ_HOME_ORDERS_AVG_PRICE_JV_INC_GROWTH" hidden="1">"c5940"</definedName>
    <definedName name="IQ_HOME_ORDERS_GROWTH" hidden="1">"c5933"</definedName>
    <definedName name="IQ_HOME_ORDERS_JV" hidden="1">"c5856"</definedName>
    <definedName name="IQ_HOME_ORDERS_JV_GROWTH" hidden="1">"c5936"</definedName>
    <definedName name="IQ_HOME_ORDERS_JV_INC" hidden="1">"c5859"</definedName>
    <definedName name="IQ_HOME_ORDERS_JV_INC_GROWTH" hidden="1">"c5939"</definedName>
    <definedName name="IQ_HOME_ORDERS_VALUE" hidden="1">"c5855"</definedName>
    <definedName name="IQ_HOME_ORDERS_VALUE_GROWTH" hidden="1">"c5935"</definedName>
    <definedName name="IQ_HOME_ORDERS_VALUE_JV" hidden="1">"c5858"</definedName>
    <definedName name="IQ_HOME_ORDERS_VALUE_JV_GROWTH" hidden="1">"c5938"</definedName>
    <definedName name="IQ_HOME_ORDERS_VALUE_JV_INC" hidden="1">"c5861"</definedName>
    <definedName name="IQ_HOME_ORDERS_VALUE_JV_INC_GROWTH" hidden="1">"c5941"</definedName>
    <definedName name="IQ_HOME_ORIGINATION_TOTAL" hidden="1">"c5909"</definedName>
    <definedName name="IQ_HOME_PRETAX_INC_CONSTRUCTION_SVCS" hidden="1">"c5890"</definedName>
    <definedName name="IQ_HOME_PRETAX_INC_ELIMINATIONS_OTHER" hidden="1">"c5891"</definedName>
    <definedName name="IQ_HOME_PRETAX_INC_FINANCIAL_SVCS" hidden="1">"c5889"</definedName>
    <definedName name="IQ_HOME_PRETAX_INC_HOUSING" hidden="1">"c5885"</definedName>
    <definedName name="IQ_HOME_PRETAX_INC_LAND_LOT" hidden="1">"c5886"</definedName>
    <definedName name="IQ_HOME_PRETAX_INC_OTHER_HOMEBUILDING" hidden="1">"c5887"</definedName>
    <definedName name="IQ_HOME_PRETAX_INC_TOTAL" hidden="1">"c5892"</definedName>
    <definedName name="IQ_HOME_PRETAX_INC_TOTAL_HOMEBUILDING" hidden="1">"c5888"</definedName>
    <definedName name="IQ_HOME_PURCH_OBLIGATION_1YR" hidden="1">"c5898"</definedName>
    <definedName name="IQ_HOME_PURCH_OBLIGATION_2YR" hidden="1">"c5899"</definedName>
    <definedName name="IQ_HOME_PURCH_OBLIGATION_3YR" hidden="1">"c5900"</definedName>
    <definedName name="IQ_HOME_PURCH_OBLIGATION_4YR" hidden="1">"c5901"</definedName>
    <definedName name="IQ_HOME_PURCH_OBLIGATION_5YR" hidden="1">"c5902"</definedName>
    <definedName name="IQ_HOME_PURCH_OBLIGATION_AFTER5" hidden="1">"c5903"</definedName>
    <definedName name="IQ_HOME_PURCH_OBLIGATION_TOTAL" hidden="1">"c5904"</definedName>
    <definedName name="IQ_HOME_REV_CONSTRUCTION_SERVICES" hidden="1">"c5874"</definedName>
    <definedName name="IQ_HOME_REV_ELIMINATIONS_OTHER" hidden="1">"c5875"</definedName>
    <definedName name="IQ_HOME_REV_FINANCIAL_SERVICES" hidden="1">"c5873"</definedName>
    <definedName name="IQ_HOME_REV_HOUSING" hidden="1">"c5872"</definedName>
    <definedName name="IQ_HOME_REV_LAND_LOT" hidden="1">"c5870"</definedName>
    <definedName name="IQ_HOME_REV_OTHER_HOMEBUILDING" hidden="1">"c5871"</definedName>
    <definedName name="IQ_HOME_REV_TOTAL" hidden="1">"c5876"</definedName>
    <definedName name="IQ_HOME_SALES_NEW" hidden="1">"c6924"</definedName>
    <definedName name="IQ_HOME_SALES_NEW_APR" hidden="1">"c7584"</definedName>
    <definedName name="IQ_HOME_SALES_NEW_APR_FC" hidden="1">"c8464"</definedName>
    <definedName name="IQ_HOME_SALES_NEW_FC" hidden="1">"c7804"</definedName>
    <definedName name="IQ_HOME_SALES_NEW_POP" hidden="1">"c7144"</definedName>
    <definedName name="IQ_HOME_SALES_NEW_POP_FC" hidden="1">"c8024"</definedName>
    <definedName name="IQ_HOME_SALES_NEW_YOY" hidden="1">"c7364"</definedName>
    <definedName name="IQ_HOME_SALES_NEW_YOY_FC" hidden="1">"c8244"</definedName>
    <definedName name="IQ_HOME_TOTAL_INV" hidden="1">"c5869"</definedName>
    <definedName name="IQ_HOME_WARRANTY_RES_BEG" hidden="1">"c5893"</definedName>
    <definedName name="IQ_HOME_WARRANTY_RES_END" hidden="1">"c5897"</definedName>
    <definedName name="IQ_HOME_WARRANTY_RES_ISS" hidden="1">"c5894"</definedName>
    <definedName name="IQ_HOME_WARRANTY_RES_OTHER" hidden="1">"c5896"</definedName>
    <definedName name="IQ_HOME_WARRANTY_RES_PAY" hidden="1">"c5895"</definedName>
    <definedName name="IQ_HOMEOWNERS_WRITTEN" hidden="1">"c546"</definedName>
    <definedName name="IQ_HOURLY_COMP" hidden="1">"c6879"</definedName>
    <definedName name="IQ_HOURLY_COMP_APR" hidden="1">"c7539"</definedName>
    <definedName name="IQ_HOURLY_COMP_APR_FC" hidden="1">"c8419"</definedName>
    <definedName name="IQ_HOURLY_COMP_FC" hidden="1">"c7759"</definedName>
    <definedName name="IQ_HOURLY_COMP_POP" hidden="1">"c7099"</definedName>
    <definedName name="IQ_HOURLY_COMP_POP_FC" hidden="1">"c7979"</definedName>
    <definedName name="IQ_HOURLY_COMP_YOY" hidden="1">"c7319"</definedName>
    <definedName name="IQ_HOURLY_COMP_YOY_FC" hidden="1">"c8199"</definedName>
    <definedName name="IQ_HOUSING_COMPLETIONS" hidden="1">"c6881"</definedName>
    <definedName name="IQ_HOUSING_COMPLETIONS_APR" hidden="1">"c7541"</definedName>
    <definedName name="IQ_HOUSING_COMPLETIONS_APR_FC" hidden="1">"c8421"</definedName>
    <definedName name="IQ_HOUSING_COMPLETIONS_FC" hidden="1">"c7761"</definedName>
    <definedName name="IQ_HOUSING_COMPLETIONS_POP" hidden="1">"c7101"</definedName>
    <definedName name="IQ_HOUSING_COMPLETIONS_POP_FC" hidden="1">"c7981"</definedName>
    <definedName name="IQ_HOUSING_COMPLETIONS_SINGLE_FAM_APR_FC_UNUSED_UNUSED_UNUSED" hidden="1">"c8422"</definedName>
    <definedName name="IQ_HOUSING_COMPLETIONS_SINGLE_FAM_APR_UNUSED_UNUSED_UNUSED" hidden="1">"c7542"</definedName>
    <definedName name="IQ_HOUSING_COMPLETIONS_SINGLE_FAM_FC_UNUSED_UNUSED_UNUSED" hidden="1">"c7762"</definedName>
    <definedName name="IQ_HOUSING_COMPLETIONS_SINGLE_FAM_POP_FC_UNUSED_UNUSED_UNUSED" hidden="1">"c7982"</definedName>
    <definedName name="IQ_HOUSING_COMPLETIONS_SINGLE_FAM_POP_UNUSED_UNUSED_UNUSED" hidden="1">"c7102"</definedName>
    <definedName name="IQ_HOUSING_COMPLETIONS_SINGLE_FAM_UNUSED_UNUSED_UNUSED" hidden="1">"c6882"</definedName>
    <definedName name="IQ_HOUSING_COMPLETIONS_SINGLE_FAM_YOY_FC_UNUSED_UNUSED_UNUSED" hidden="1">"c8202"</definedName>
    <definedName name="IQ_HOUSING_COMPLETIONS_SINGLE_FAM_YOY_UNUSED_UNUSED_UNUSED" hidden="1">"c7322"</definedName>
    <definedName name="IQ_HOUSING_COMPLETIONS_YOY" hidden="1">"c7321"</definedName>
    <definedName name="IQ_HOUSING_COMPLETIONS_YOY_FC" hidden="1">"c8201"</definedName>
    <definedName name="IQ_HOUSING_PERMITS" hidden="1">"c6883"</definedName>
    <definedName name="IQ_HOUSING_PERMITS_APR" hidden="1">"c7543"</definedName>
    <definedName name="IQ_HOUSING_PERMITS_APR_FC" hidden="1">"c8423"</definedName>
    <definedName name="IQ_HOUSING_PERMITS_FC" hidden="1">"c7763"</definedName>
    <definedName name="IQ_HOUSING_PERMITS_POP" hidden="1">"c7103"</definedName>
    <definedName name="IQ_HOUSING_PERMITS_POP_FC" hidden="1">"c7983"</definedName>
    <definedName name="IQ_HOUSING_PERMITS_YOY" hidden="1">"c7323"</definedName>
    <definedName name="IQ_HOUSING_PERMITS_YOY_FC" hidden="1">"c8203"</definedName>
    <definedName name="IQ_HOUSING_STARTS" hidden="1">"c6884"</definedName>
    <definedName name="IQ_HOUSING_STARTS_APR" hidden="1">"c7544"</definedName>
    <definedName name="IQ_HOUSING_STARTS_APR_FC" hidden="1">"c8424"</definedName>
    <definedName name="IQ_HOUSING_STARTS_FC" hidden="1">"c7764"</definedName>
    <definedName name="IQ_HOUSING_STARTS_POP" hidden="1">"c7104"</definedName>
    <definedName name="IQ_HOUSING_STARTS_POP_FC" hidden="1">"c7984"</definedName>
    <definedName name="IQ_HOUSING_STARTS_SAAR" hidden="1">"c6885"</definedName>
    <definedName name="IQ_HOUSING_STARTS_SAAR_APR" hidden="1">"c7545"</definedName>
    <definedName name="IQ_HOUSING_STARTS_SAAR_APR_FC" hidden="1">"c8425"</definedName>
    <definedName name="IQ_HOUSING_STARTS_SAAR_FC" hidden="1">"c7765"</definedName>
    <definedName name="IQ_HOUSING_STARTS_SAAR_POP" hidden="1">"c7105"</definedName>
    <definedName name="IQ_HOUSING_STARTS_SAAR_POP_FC" hidden="1">"c7985"</definedName>
    <definedName name="IQ_HOUSING_STARTS_SAAR_YOY" hidden="1">"c7325"</definedName>
    <definedName name="IQ_HOUSING_STARTS_SAAR_YOY_FC" hidden="1">"c8205"</definedName>
    <definedName name="IQ_HOUSING_STARTS_YOY" hidden="1">"c7324"</definedName>
    <definedName name="IQ_HOUSING_STARTS_YOY_FC" hidden="1">"c8204"</definedName>
    <definedName name="IQ_HRS_WORKED_FULL_PT" hidden="1">"c6880"</definedName>
    <definedName name="IQ_HRS_WORKED_FULL_PT_APR" hidden="1">"c7540"</definedName>
    <definedName name="IQ_HRS_WORKED_FULL_PT_APR_FC" hidden="1">"c8420"</definedName>
    <definedName name="IQ_HRS_WORKED_FULL_PT_FC" hidden="1">"c7760"</definedName>
    <definedName name="IQ_HRS_WORKED_FULL_PT_POP" hidden="1">"c7100"</definedName>
    <definedName name="IQ_HRS_WORKED_FULL_PT_POP_FC" hidden="1">"c7980"</definedName>
    <definedName name="IQ_HRS_WORKED_FULL_PT_YOY" hidden="1">"c7320"</definedName>
    <definedName name="IQ_HRS_WORKED_FULL_PT_YOY_FC" hidden="1">"c8200"</definedName>
    <definedName name="IQ_IM_AVG_REV_PER_CLICK" hidden="1">"c9991"</definedName>
    <definedName name="IQ_IM_NUMBER_PAGE_VIEWS" hidden="1">"c9993"</definedName>
    <definedName name="IQ_IM_NUMBER_PAID_CLICKS" hidden="1">"c9995"</definedName>
    <definedName name="IQ_IM_NUMBER_PAID_CLICKS_GROWTH" hidden="1">"c9996"</definedName>
    <definedName name="IQ_IM_PAGE_VIEWS_GROWTH" hidden="1">"c9994"</definedName>
    <definedName name="IQ_IM_REV_PER_PAGE_VIEW_GROWTH" hidden="1">"c9992"</definedName>
    <definedName name="IQ_IM_TRAFFIC_ACQUISITION_CHANGE" hidden="1">"c9998"</definedName>
    <definedName name="IQ_IM_TRAFFIC_ACQUISITION_COST_TO_AD_REV_RATIO" hidden="1">"c10000"</definedName>
    <definedName name="IQ_IM_TRAFFIC_ACQUISITION_COST_TO_TOTAL_REV_RATIO" hidden="1">"c9999"</definedName>
    <definedName name="IQ_IM_TRAFFIC_ACQUISITION_COSTS" hidden="1">"c9997"</definedName>
    <definedName name="IQ_IMPAIR_OIL" hidden="1">"c547"</definedName>
    <definedName name="IQ_IMPAIRMENT_GW" hidden="1">"c548"</definedName>
    <definedName name="IQ_IMPORT_PRICE_INDEX" hidden="1">"c6886"</definedName>
    <definedName name="IQ_IMPORT_PRICE_INDEX_APR" hidden="1">"c7546"</definedName>
    <definedName name="IQ_IMPORT_PRICE_INDEX_APR_FC" hidden="1">"c8426"</definedName>
    <definedName name="IQ_IMPORT_PRICE_INDEX_FC" hidden="1">"c7766"</definedName>
    <definedName name="IQ_IMPORT_PRICE_INDEX_POP" hidden="1">"c7106"</definedName>
    <definedName name="IQ_IMPORT_PRICE_INDEX_POP_FC" hidden="1">"c7986"</definedName>
    <definedName name="IQ_IMPORT_PRICE_INDEX_YOY" hidden="1">"c7326"</definedName>
    <definedName name="IQ_IMPORT_PRICE_INDEX_YOY_FC" hidden="1">"c8206"</definedName>
    <definedName name="IQ_IMPORTS_GOODS" hidden="1">"c6887"</definedName>
    <definedName name="IQ_IMPORTS_GOODS_APR" hidden="1">"c7547"</definedName>
    <definedName name="IQ_IMPORTS_GOODS_APR_FC" hidden="1">"c8427"</definedName>
    <definedName name="IQ_IMPORTS_GOODS_FC" hidden="1">"c7767"</definedName>
    <definedName name="IQ_IMPORTS_GOODS_NONFACTOR_SERVICES" hidden="1">"c6888"</definedName>
    <definedName name="IQ_IMPORTS_GOODS_NONFACTOR_SERVICES_APR" hidden="1">"c7548"</definedName>
    <definedName name="IQ_IMPORTS_GOODS_NONFACTOR_SERVICES_APR_FC" hidden="1">"c8428"</definedName>
    <definedName name="IQ_IMPORTS_GOODS_NONFACTOR_SERVICES_FC" hidden="1">"c7768"</definedName>
    <definedName name="IQ_IMPORTS_GOODS_NONFACTOR_SERVICES_POP" hidden="1">"c7108"</definedName>
    <definedName name="IQ_IMPORTS_GOODS_NONFACTOR_SERVICES_POP_FC" hidden="1">"c7988"</definedName>
    <definedName name="IQ_IMPORTS_GOODS_NONFACTOR_SERVICES_YOY" hidden="1">"c7328"</definedName>
    <definedName name="IQ_IMPORTS_GOODS_NONFACTOR_SERVICES_YOY_FC" hidden="1">"c8208"</definedName>
    <definedName name="IQ_IMPORTS_GOODS_POP" hidden="1">"c7107"</definedName>
    <definedName name="IQ_IMPORTS_GOODS_POP_FC" hidden="1">"c7987"</definedName>
    <definedName name="IQ_IMPORTS_GOODS_REAL" hidden="1">"c11950"</definedName>
    <definedName name="IQ_IMPORTS_GOODS_REAL_APR" hidden="1">"c11953"</definedName>
    <definedName name="IQ_IMPORTS_GOODS_REAL_POP" hidden="1">"c11951"</definedName>
    <definedName name="IQ_IMPORTS_GOODS_REAL_SAAR_APR_FC_UNUSED_UNUSED_UNUSED" hidden="1">"c8523"</definedName>
    <definedName name="IQ_IMPORTS_GOODS_REAL_SAAR_APR_UNUSED_UNUSED_UNUSED" hidden="1">"c7643"</definedName>
    <definedName name="IQ_IMPORTS_GOODS_REAL_SAAR_FC_UNUSED_UNUSED_UNUSED" hidden="1">"c7863"</definedName>
    <definedName name="IQ_IMPORTS_GOODS_REAL_SAAR_POP_FC_UNUSED_UNUSED_UNUSED" hidden="1">"c8083"</definedName>
    <definedName name="IQ_IMPORTS_GOODS_REAL_SAAR_POP_UNUSED_UNUSED_UNUSED" hidden="1">"c7203"</definedName>
    <definedName name="IQ_IMPORTS_GOODS_REAL_SAAR_UNUSED_UNUSED_UNUSED" hidden="1">"c6983"</definedName>
    <definedName name="IQ_IMPORTS_GOODS_REAL_SAAR_YOY_FC_UNUSED_UNUSED_UNUSED" hidden="1">"c8303"</definedName>
    <definedName name="IQ_IMPORTS_GOODS_REAL_SAAR_YOY_UNUSED_UNUSED_UNUSED" hidden="1">"c7423"</definedName>
    <definedName name="IQ_IMPORTS_GOODS_REAL_YOY" hidden="1">"c11952"</definedName>
    <definedName name="IQ_IMPORTS_GOODS_SAAR" hidden="1">"c6891"</definedName>
    <definedName name="IQ_IMPORTS_GOODS_SAAR_APR" hidden="1">"c7551"</definedName>
    <definedName name="IQ_IMPORTS_GOODS_SAAR_APR_FC" hidden="1">"c8431"</definedName>
    <definedName name="IQ_IMPORTS_GOODS_SAAR_FC" hidden="1">"c7771"</definedName>
    <definedName name="IQ_IMPORTS_GOODS_SAAR_POP" hidden="1">"c7111"</definedName>
    <definedName name="IQ_IMPORTS_GOODS_SAAR_POP_FC" hidden="1">"c7991"</definedName>
    <definedName name="IQ_IMPORTS_GOODS_SAAR_USD_APR_FC" hidden="1">"c11849"</definedName>
    <definedName name="IQ_IMPORTS_GOODS_SAAR_USD_FC" hidden="1">"c11846"</definedName>
    <definedName name="IQ_IMPORTS_GOODS_SAAR_USD_POP_FC" hidden="1">"c11847"</definedName>
    <definedName name="IQ_IMPORTS_GOODS_SAAR_USD_YOY_FC" hidden="1">"c11848"</definedName>
    <definedName name="IQ_IMPORTS_GOODS_SAAR_YOY" hidden="1">"c7331"</definedName>
    <definedName name="IQ_IMPORTS_GOODS_SAAR_YOY_FC" hidden="1">"c8211"</definedName>
    <definedName name="IQ_IMPORTS_GOODS_SERVICES_APR_FC_UNUSED_UNUSED_UNUSED" hidden="1">"c8429"</definedName>
    <definedName name="IQ_IMPORTS_GOODS_SERVICES_APR_UNUSED_UNUSED_UNUSED" hidden="1">"c7549"</definedName>
    <definedName name="IQ_IMPORTS_GOODS_SERVICES_FC_UNUSED_UNUSED_UNUSED" hidden="1">"c7769"</definedName>
    <definedName name="IQ_IMPORTS_GOODS_SERVICES_POP_FC_UNUSED_UNUSED_UNUSED" hidden="1">"c7989"</definedName>
    <definedName name="IQ_IMPORTS_GOODS_SERVICES_POP_UNUSED_UNUSED_UNUSED" hidden="1">"c7109"</definedName>
    <definedName name="IQ_IMPORTS_GOODS_SERVICES_REAL" hidden="1">"c6985"</definedName>
    <definedName name="IQ_IMPORTS_GOODS_SERVICES_REAL_APR" hidden="1">"c7645"</definedName>
    <definedName name="IQ_IMPORTS_GOODS_SERVICES_REAL_APR_FC" hidden="1">"c8525"</definedName>
    <definedName name="IQ_IMPORTS_GOODS_SERVICES_REAL_FC" hidden="1">"c7865"</definedName>
    <definedName name="IQ_IMPORTS_GOODS_SERVICES_REAL_POP" hidden="1">"c7205"</definedName>
    <definedName name="IQ_IMPORTS_GOODS_SERVICES_REAL_POP_FC" hidden="1">"c8085"</definedName>
    <definedName name="IQ_IMPORTS_GOODS_SERVICES_REAL_SAAR" hidden="1">"c11958"</definedName>
    <definedName name="IQ_IMPORTS_GOODS_SERVICES_REAL_SAAR_APR" hidden="1">"c11961"</definedName>
    <definedName name="IQ_IMPORTS_GOODS_SERVICES_REAL_SAAR_APR_FC_UNUSED_UNUSED_UNUSED" hidden="1">"c8524"</definedName>
    <definedName name="IQ_IMPORTS_GOODS_SERVICES_REAL_SAAR_APR_UNUSED_UNUSED_UNUSED" hidden="1">"c7644"</definedName>
    <definedName name="IQ_IMPORTS_GOODS_SERVICES_REAL_SAAR_FC_UNUSED_UNUSED_UNUSED" hidden="1">"c7864"</definedName>
    <definedName name="IQ_IMPORTS_GOODS_SERVICES_REAL_SAAR_POP" hidden="1">"c11959"</definedName>
    <definedName name="IQ_IMPORTS_GOODS_SERVICES_REAL_SAAR_POP_FC_UNUSED_UNUSED_UNUSED" hidden="1">"c8084"</definedName>
    <definedName name="IQ_IMPORTS_GOODS_SERVICES_REAL_SAAR_POP_UNUSED_UNUSED_UNUSED" hidden="1">"c7204"</definedName>
    <definedName name="IQ_IMPORTS_GOODS_SERVICES_REAL_SAAR_UNUSED_UNUSED_UNUSED" hidden="1">"c6984"</definedName>
    <definedName name="IQ_IMPORTS_GOODS_SERVICES_REAL_SAAR_USD" hidden="1">"c11962"</definedName>
    <definedName name="IQ_IMPORTS_GOODS_SERVICES_REAL_SAAR_USD_APR" hidden="1">"c11965"</definedName>
    <definedName name="IQ_IMPORTS_GOODS_SERVICES_REAL_SAAR_USD_APR_FC" hidden="1">"c11969"</definedName>
    <definedName name="IQ_IMPORTS_GOODS_SERVICES_REAL_SAAR_USD_FC" hidden="1">"c11966"</definedName>
    <definedName name="IQ_IMPORTS_GOODS_SERVICES_REAL_SAAR_USD_POP" hidden="1">"c11963"</definedName>
    <definedName name="IQ_IMPORTS_GOODS_SERVICES_REAL_SAAR_USD_POP_FC" hidden="1">"c11967"</definedName>
    <definedName name="IQ_IMPORTS_GOODS_SERVICES_REAL_SAAR_USD_YOY" hidden="1">"c11964"</definedName>
    <definedName name="IQ_IMPORTS_GOODS_SERVICES_REAL_SAAR_USD_YOY_FC" hidden="1">"c11968"</definedName>
    <definedName name="IQ_IMPORTS_GOODS_SERVICES_REAL_SAAR_YOY" hidden="1">"c11960"</definedName>
    <definedName name="IQ_IMPORTS_GOODS_SERVICES_REAL_SAAR_YOY_FC_UNUSED_UNUSED_UNUSED" hidden="1">"c8304"</definedName>
    <definedName name="IQ_IMPORTS_GOODS_SERVICES_REAL_SAAR_YOY_UNUSED_UNUSED_UNUSED" hidden="1">"c7424"</definedName>
    <definedName name="IQ_IMPORTS_GOODS_SERVICES_REAL_USD" hidden="1">"c11954"</definedName>
    <definedName name="IQ_IMPORTS_GOODS_SERVICES_REAL_USD_APR" hidden="1">"c11957"</definedName>
    <definedName name="IQ_IMPORTS_GOODS_SERVICES_REAL_USD_POP" hidden="1">"c11955"</definedName>
    <definedName name="IQ_IMPORTS_GOODS_SERVICES_REAL_USD_YOY" hidden="1">"c11956"</definedName>
    <definedName name="IQ_IMPORTS_GOODS_SERVICES_REAL_YOY" hidden="1">"c7425"</definedName>
    <definedName name="IQ_IMPORTS_GOODS_SERVICES_REAL_YOY_FC" hidden="1">"c8305"</definedName>
    <definedName name="IQ_IMPORTS_GOODS_SERVICES_SAAR" hidden="1">"c6890"</definedName>
    <definedName name="IQ_IMPORTS_GOODS_SERVICES_SAAR_APR" hidden="1">"c7550"</definedName>
    <definedName name="IQ_IMPORTS_GOODS_SERVICES_SAAR_APR_FC" hidden="1">"c8430"</definedName>
    <definedName name="IQ_IMPORTS_GOODS_SERVICES_SAAR_FC" hidden="1">"c7770"</definedName>
    <definedName name="IQ_IMPORTS_GOODS_SERVICES_SAAR_POP" hidden="1">"c7110"</definedName>
    <definedName name="IQ_IMPORTS_GOODS_SERVICES_SAAR_POP_FC" hidden="1">"c7990"</definedName>
    <definedName name="IQ_IMPORTS_GOODS_SERVICES_SAAR_YOY" hidden="1">"c7330"</definedName>
    <definedName name="IQ_IMPORTS_GOODS_SERVICES_SAAR_YOY_FC" hidden="1">"c8210"</definedName>
    <definedName name="IQ_IMPORTS_GOODS_SERVICES_UNUSED_UNUSED_UNUSED" hidden="1">"c6889"</definedName>
    <definedName name="IQ_IMPORTS_GOODS_SERVICES_USD" hidden="1">"c11842"</definedName>
    <definedName name="IQ_IMPORTS_GOODS_SERVICES_USD_APR" hidden="1">"c11845"</definedName>
    <definedName name="IQ_IMPORTS_GOODS_SERVICES_USD_POP" hidden="1">"c11843"</definedName>
    <definedName name="IQ_IMPORTS_GOODS_SERVICES_USD_YOY" hidden="1">"c11844"</definedName>
    <definedName name="IQ_IMPORTS_GOODS_SERVICES_YOY_FC_UNUSED_UNUSED_UNUSED" hidden="1">"c8209"</definedName>
    <definedName name="IQ_IMPORTS_GOODS_SERVICES_YOY_UNUSED_UNUSED_UNUSED" hidden="1">"c7329"</definedName>
    <definedName name="IQ_IMPORTS_GOODS_USD_APR_FC" hidden="1">"c11841"</definedName>
    <definedName name="IQ_IMPORTS_GOODS_USD_FC" hidden="1">"c11838"</definedName>
    <definedName name="IQ_IMPORTS_GOODS_USD_POP_FC" hidden="1">"c11839"</definedName>
    <definedName name="IQ_IMPORTS_GOODS_USD_YOY_FC" hidden="1">"c11840"</definedName>
    <definedName name="IQ_IMPORTS_GOODS_YOY" hidden="1">"c7327"</definedName>
    <definedName name="IQ_IMPORTS_GOODS_YOY_FC" hidden="1">"c8207"</definedName>
    <definedName name="IQ_IMPORTS_NONFACTOR_SERVICES" hidden="1">"c6892"</definedName>
    <definedName name="IQ_IMPORTS_NONFACTOR_SERVICES_APR" hidden="1">"c7552"</definedName>
    <definedName name="IQ_IMPORTS_NONFACTOR_SERVICES_APR_FC" hidden="1">"c8432"</definedName>
    <definedName name="IQ_IMPORTS_NONFACTOR_SERVICES_FC" hidden="1">"c7772"</definedName>
    <definedName name="IQ_IMPORTS_NONFACTOR_SERVICES_POP" hidden="1">"c7112"</definedName>
    <definedName name="IQ_IMPORTS_NONFACTOR_SERVICES_POP_FC" hidden="1">"c7992"</definedName>
    <definedName name="IQ_IMPORTS_NONFACTOR_SERVICES_SAAR" hidden="1">"c6893"</definedName>
    <definedName name="IQ_IMPORTS_NONFACTOR_SERVICES_SAAR_APR" hidden="1">"c7553"</definedName>
    <definedName name="IQ_IMPORTS_NONFACTOR_SERVICES_SAAR_APR_FC" hidden="1">"c8433"</definedName>
    <definedName name="IQ_IMPORTS_NONFACTOR_SERVICES_SAAR_FC" hidden="1">"c7773"</definedName>
    <definedName name="IQ_IMPORTS_NONFACTOR_SERVICES_SAAR_POP" hidden="1">"c7113"</definedName>
    <definedName name="IQ_IMPORTS_NONFACTOR_SERVICES_SAAR_POP_FC" hidden="1">"c7993"</definedName>
    <definedName name="IQ_IMPORTS_NONFACTOR_SERVICES_SAAR_USD_APR_FC" hidden="1">"c11857"</definedName>
    <definedName name="IQ_IMPORTS_NONFACTOR_SERVICES_SAAR_USD_FC" hidden="1">"c11854"</definedName>
    <definedName name="IQ_IMPORTS_NONFACTOR_SERVICES_SAAR_USD_POP_FC" hidden="1">"c11855"</definedName>
    <definedName name="IQ_IMPORTS_NONFACTOR_SERVICES_SAAR_USD_YOY_FC" hidden="1">"c11856"</definedName>
    <definedName name="IQ_IMPORTS_NONFACTOR_SERVICES_SAAR_YOY" hidden="1">"c7333"</definedName>
    <definedName name="IQ_IMPORTS_NONFACTOR_SERVICES_SAAR_YOY_FC" hidden="1">"c8213"</definedName>
    <definedName name="IQ_IMPORTS_NONFACTOR_SERVICES_USD_APR_FC" hidden="1">"c11853"</definedName>
    <definedName name="IQ_IMPORTS_NONFACTOR_SERVICES_USD_FC" hidden="1">"c11850"</definedName>
    <definedName name="IQ_IMPORTS_NONFACTOR_SERVICES_USD_POP_FC" hidden="1">"c11851"</definedName>
    <definedName name="IQ_IMPORTS_NONFACTOR_SERVICES_USD_YOY_FC" hidden="1">"c11852"</definedName>
    <definedName name="IQ_IMPORTS_NONFACTOR_SERVICES_YOY" hidden="1">"c7332"</definedName>
    <definedName name="IQ_IMPORTS_NONFACTOR_SERVICES_YOY_FC" hidden="1">"c8212"</definedName>
    <definedName name="IQ_IMPORTS_SERVICES" hidden="1">"c11858"</definedName>
    <definedName name="IQ_IMPORTS_SERVICES_APR" hidden="1">"c11861"</definedName>
    <definedName name="IQ_IMPORTS_SERVICES_POP" hidden="1">"c11859"</definedName>
    <definedName name="IQ_IMPORTS_SERVICES_REAL" hidden="1">"c6986"</definedName>
    <definedName name="IQ_IMPORTS_SERVICES_REAL_APR" hidden="1">"c7646"</definedName>
    <definedName name="IQ_IMPORTS_SERVICES_REAL_APR_FC" hidden="1">"c8526"</definedName>
    <definedName name="IQ_IMPORTS_SERVICES_REAL_FC" hidden="1">"c7866"</definedName>
    <definedName name="IQ_IMPORTS_SERVICES_REAL_POP" hidden="1">"c7206"</definedName>
    <definedName name="IQ_IMPORTS_SERVICES_REAL_POP_FC" hidden="1">"c8086"</definedName>
    <definedName name="IQ_IMPORTS_SERVICES_REAL_YOY" hidden="1">"c7426"</definedName>
    <definedName name="IQ_IMPORTS_SERVICES_REAL_YOY_FC" hidden="1">"c8306"</definedName>
    <definedName name="IQ_IMPORTS_SERVICES_YOY" hidden="1">"c11860"</definedName>
    <definedName name="IQ_IMPUT_OPER_LEASE_DEPR" hidden="1">"c2987"</definedName>
    <definedName name="IQ_IMPUT_OPER_LEASE_INT_EXP" hidden="1">"c2986"</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 hidden="1">"c6222"</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CIDENTAL_CHANGES_BUSINESS_COMBINATIONS_FDIC" hidden="1">"c6502"</definedName>
    <definedName name="IQ_INCOME_BEFORE_EXTRA_FDIC" hidden="1">"c6585"</definedName>
    <definedName name="IQ_INCOME_EARNED_FDIC" hidden="1">"c6359"</definedName>
    <definedName name="IQ_INCOME_TAXES_FDIC" hidden="1">"c6582"</definedName>
    <definedName name="IQ_INDEX_LEADING_IND" hidden="1">"c6894"</definedName>
    <definedName name="IQ_INDEX_LEADING_IND_APR" hidden="1">"c7554"</definedName>
    <definedName name="IQ_INDEX_LEADING_IND_APR_FC" hidden="1">"c8434"</definedName>
    <definedName name="IQ_INDEX_LEADING_IND_FC" hidden="1">"c7774"</definedName>
    <definedName name="IQ_INDEX_LEADING_IND_POP" hidden="1">"c7114"</definedName>
    <definedName name="IQ_INDEX_LEADING_IND_POP_FC" hidden="1">"c7994"</definedName>
    <definedName name="IQ_INDEX_LEADING_IND_YOY" hidden="1">"c7334"</definedName>
    <definedName name="IQ_INDEX_LEADING_IND_YOY_FC" hidden="1">"c8214"</definedName>
    <definedName name="IQ_INDICATED_ATTRIB_ORE_RESOURCES_ALUM" hidden="1">"c9238"</definedName>
    <definedName name="IQ_INDICATED_ATTRIB_ORE_RESOURCES_COP" hidden="1">"c9182"</definedName>
    <definedName name="IQ_INDICATED_ATTRIB_ORE_RESOURCES_DIAM" hidden="1">"c9662"</definedName>
    <definedName name="IQ_INDICATED_ATTRIB_ORE_RESOURCES_GOLD" hidden="1">"c9023"</definedName>
    <definedName name="IQ_INDICATED_ATTRIB_ORE_RESOURCES_IRON" hidden="1">"c9397"</definedName>
    <definedName name="IQ_INDICATED_ATTRIB_ORE_RESOURCES_LEAD" hidden="1">"c9450"</definedName>
    <definedName name="IQ_INDICATED_ATTRIB_ORE_RESOURCES_MANG" hidden="1">"c9503"</definedName>
    <definedName name="IQ_INDICATED_ATTRIB_ORE_RESOURCES_MOLYB" hidden="1">"c9715"</definedName>
    <definedName name="IQ_INDICATED_ATTRIB_ORE_RESOURCES_NICK" hidden="1">"c9291"</definedName>
    <definedName name="IQ_INDICATED_ATTRIB_ORE_RESOURCES_PLAT" hidden="1">"c9129"</definedName>
    <definedName name="IQ_INDICATED_ATTRIB_ORE_RESOURCES_SILVER" hidden="1">"c9076"</definedName>
    <definedName name="IQ_INDICATED_ATTRIB_ORE_RESOURCES_TITAN" hidden="1">"c9556"</definedName>
    <definedName name="IQ_INDICATED_ATTRIB_ORE_RESOURCES_URAN" hidden="1">"c9609"</definedName>
    <definedName name="IQ_INDICATED_ATTRIB_ORE_RESOURCES_ZINC" hidden="1">"c9344"</definedName>
    <definedName name="IQ_INDICATED_ORE_RESOURCES_ALUM" hidden="1">"c9224"</definedName>
    <definedName name="IQ_INDICATED_ORE_RESOURCES_COP" hidden="1">"c9168"</definedName>
    <definedName name="IQ_INDICATED_ORE_RESOURCES_DIAM" hidden="1">"c9648"</definedName>
    <definedName name="IQ_INDICATED_ORE_RESOURCES_GOLD" hidden="1">"c9009"</definedName>
    <definedName name="IQ_INDICATED_ORE_RESOURCES_IRON" hidden="1">"c9383"</definedName>
    <definedName name="IQ_INDICATED_ORE_RESOURCES_LEAD" hidden="1">"c9436"</definedName>
    <definedName name="IQ_INDICATED_ORE_RESOURCES_MANG" hidden="1">"c9489"</definedName>
    <definedName name="IQ_INDICATED_ORE_RESOURCES_MOLYB" hidden="1">"c9701"</definedName>
    <definedName name="IQ_INDICATED_ORE_RESOURCES_NICK" hidden="1">"c9277"</definedName>
    <definedName name="IQ_INDICATED_ORE_RESOURCES_PLAT" hidden="1">"c9115"</definedName>
    <definedName name="IQ_INDICATED_ORE_RESOURCES_SILVER" hidden="1">"c9062"</definedName>
    <definedName name="IQ_INDICATED_ORE_RESOURCES_TITAN" hidden="1">"c9542"</definedName>
    <definedName name="IQ_INDICATED_ORE_RESOURCES_URAN" hidden="1">"c9595"</definedName>
    <definedName name="IQ_INDICATED_ORE_RESOURCES_ZINC" hidden="1">"c9330"</definedName>
    <definedName name="IQ_INDICATED_RECOV_ATTRIB_RESOURCES_ALUM" hidden="1">"c9243"</definedName>
    <definedName name="IQ_INDICATED_RECOV_ATTRIB_RESOURCES_COAL" hidden="1">"c9817"</definedName>
    <definedName name="IQ_INDICATED_RECOV_ATTRIB_RESOURCES_COP" hidden="1">"c9187"</definedName>
    <definedName name="IQ_INDICATED_RECOV_ATTRIB_RESOURCES_DIAM" hidden="1">"c9667"</definedName>
    <definedName name="IQ_INDICATED_RECOV_ATTRIB_RESOURCES_GOLD" hidden="1">"c9028"</definedName>
    <definedName name="IQ_INDICATED_RECOV_ATTRIB_RESOURCES_IRON" hidden="1">"c9402"</definedName>
    <definedName name="IQ_INDICATED_RECOV_ATTRIB_RESOURCES_LEAD" hidden="1">"c9455"</definedName>
    <definedName name="IQ_INDICATED_RECOV_ATTRIB_RESOURCES_MANG" hidden="1">"c9508"</definedName>
    <definedName name="IQ_INDICATED_RECOV_ATTRIB_RESOURCES_MET_COAL" hidden="1">"c9757"</definedName>
    <definedName name="IQ_INDICATED_RECOV_ATTRIB_RESOURCES_MOLYB" hidden="1">"c9720"</definedName>
    <definedName name="IQ_INDICATED_RECOV_ATTRIB_RESOURCES_NICK" hidden="1">"c9296"</definedName>
    <definedName name="IQ_INDICATED_RECOV_ATTRIB_RESOURCES_PLAT" hidden="1">"c9134"</definedName>
    <definedName name="IQ_INDICATED_RECOV_ATTRIB_RESOURCES_SILVER" hidden="1">"c9081"</definedName>
    <definedName name="IQ_INDICATED_RECOV_ATTRIB_RESOURCES_STEAM" hidden="1">"c9787"</definedName>
    <definedName name="IQ_INDICATED_RECOV_ATTRIB_RESOURCES_TITAN" hidden="1">"c9561"</definedName>
    <definedName name="IQ_INDICATED_RECOV_ATTRIB_RESOURCES_URAN" hidden="1">"c9614"</definedName>
    <definedName name="IQ_INDICATED_RECOV_ATTRIB_RESOURCES_ZINC" hidden="1">"c9349"</definedName>
    <definedName name="IQ_INDICATED_RECOV_RESOURCES_ALUM" hidden="1">"c9233"</definedName>
    <definedName name="IQ_INDICATED_RECOV_RESOURCES_COAL" hidden="1">"c9812"</definedName>
    <definedName name="IQ_INDICATED_RECOV_RESOURCES_COP" hidden="1">"c9177"</definedName>
    <definedName name="IQ_INDICATED_RECOV_RESOURCES_DIAM" hidden="1">"c9657"</definedName>
    <definedName name="IQ_INDICATED_RECOV_RESOURCES_GOLD" hidden="1">"c9018"</definedName>
    <definedName name="IQ_INDICATED_RECOV_RESOURCES_IRON" hidden="1">"c9392"</definedName>
    <definedName name="IQ_INDICATED_RECOV_RESOURCES_LEAD" hidden="1">"c9445"</definedName>
    <definedName name="IQ_INDICATED_RECOV_RESOURCES_MANG" hidden="1">"c9498"</definedName>
    <definedName name="IQ_INDICATED_RECOV_RESOURCES_MET_COAL" hidden="1">"c9752"</definedName>
    <definedName name="IQ_INDICATED_RECOV_RESOURCES_MOLYB" hidden="1">"c9710"</definedName>
    <definedName name="IQ_INDICATED_RECOV_RESOURCES_NICK" hidden="1">"c9286"</definedName>
    <definedName name="IQ_INDICATED_RECOV_RESOURCES_PLAT" hidden="1">"c9124"</definedName>
    <definedName name="IQ_INDICATED_RECOV_RESOURCES_SILVER" hidden="1">"c9071"</definedName>
    <definedName name="IQ_INDICATED_RECOV_RESOURCES_STEAM" hidden="1">"c9782"</definedName>
    <definedName name="IQ_INDICATED_RECOV_RESOURCES_TITAN" hidden="1">"c9551"</definedName>
    <definedName name="IQ_INDICATED_RECOV_RESOURCES_URAN" hidden="1">"c9604"</definedName>
    <definedName name="IQ_INDICATED_RECOV_RESOURCES_ZINC" hidden="1">"c9339"</definedName>
    <definedName name="IQ_INDICATED_RESOURCES_CALORIFIC_VALUE_COAL" hidden="1">"c9807"</definedName>
    <definedName name="IQ_INDICATED_RESOURCES_CALORIFIC_VALUE_MET_COAL" hidden="1">"c9747"</definedName>
    <definedName name="IQ_INDICATED_RESOURCES_CALORIFIC_VALUE_STEAM" hidden="1">"c9777"</definedName>
    <definedName name="IQ_INDICATED_RESOURCES_GRADE_ALUM" hidden="1">"c9225"</definedName>
    <definedName name="IQ_INDICATED_RESOURCES_GRADE_COP" hidden="1">"c9169"</definedName>
    <definedName name="IQ_INDICATED_RESOURCES_GRADE_DIAM" hidden="1">"c9649"</definedName>
    <definedName name="IQ_INDICATED_RESOURCES_GRADE_GOLD" hidden="1">"c9010"</definedName>
    <definedName name="IQ_INDICATED_RESOURCES_GRADE_IRON" hidden="1">"c9384"</definedName>
    <definedName name="IQ_INDICATED_RESOURCES_GRADE_LEAD" hidden="1">"c9437"</definedName>
    <definedName name="IQ_INDICATED_RESOURCES_GRADE_MANG" hidden="1">"c9490"</definedName>
    <definedName name="IQ_INDICATED_RESOURCES_GRADE_MOLYB" hidden="1">"c9702"</definedName>
    <definedName name="IQ_INDICATED_RESOURCES_GRADE_NICK" hidden="1">"c9278"</definedName>
    <definedName name="IQ_INDICATED_RESOURCES_GRADE_PLAT" hidden="1">"c9116"</definedName>
    <definedName name="IQ_INDICATED_RESOURCES_GRADE_SILVER" hidden="1">"c9063"</definedName>
    <definedName name="IQ_INDICATED_RESOURCES_GRADE_TITAN" hidden="1">"c9543"</definedName>
    <definedName name="IQ_INDICATED_RESOURCES_GRADE_URAN" hidden="1">"c9596"</definedName>
    <definedName name="IQ_INDICATED_RESOURCES_GRADE_ZINC" hidden="1">"c9331"</definedName>
    <definedName name="IQ_INDIVIDUALS_CHARGE_OFFS_FDIC" hidden="1">"c6599"</definedName>
    <definedName name="IQ_INDIVIDUALS_LOANS_FDIC" hidden="1">"c6318"</definedName>
    <definedName name="IQ_INDIVIDUALS_NET_CHARGE_OFFS_FDIC" hidden="1">"c6637"</definedName>
    <definedName name="IQ_INDIVIDUALS_OTHER_LOANS_FDIC" hidden="1">"c6321"</definedName>
    <definedName name="IQ_INDIVIDUALS_PARTNERSHIPS_CORP_DEPOSITS_FOREIGN_FDIC" hidden="1">"c6479"</definedName>
    <definedName name="IQ_INDIVIDUALS_PARTNERSHIPS_CORP_NONTRANSACTION_ACCOUNTS_FDIC" hidden="1">"c6545"</definedName>
    <definedName name="IQ_INDIVIDUALS_PARTNERSHIPS_CORP_TOTAL_DEPOSITS_FDIC" hidden="1">"c6471"</definedName>
    <definedName name="IQ_INDIVIDUALS_PARTNERSHIPS_CORP_TRANSACTION_ACCOUNTS_FDIC" hidden="1">"c6537"</definedName>
    <definedName name="IQ_INDIVIDUALS_RECOVERIES_FDIC" hidden="1">"c6618"</definedName>
    <definedName name="IQ_INDUSTRIAL_PROD" hidden="1">"c6895"</definedName>
    <definedName name="IQ_INDUSTRIAL_PROD_APR" hidden="1">"c7555"</definedName>
    <definedName name="IQ_INDUSTRIAL_PROD_APR_FC" hidden="1">"c8435"</definedName>
    <definedName name="IQ_INDUSTRIAL_PROD_FC" hidden="1">"c7775"</definedName>
    <definedName name="IQ_INDUSTRIAL_PROD_POP" hidden="1">"c7115"</definedName>
    <definedName name="IQ_INDUSTRIAL_PROD_POP_FC" hidden="1">"c7995"</definedName>
    <definedName name="IQ_INDUSTRIAL_PROD_YOY" hidden="1">"c7335"</definedName>
    <definedName name="IQ_INDUSTRIAL_PROD_YOY_FC" hidden="1">"c8215"</definedName>
    <definedName name="IQ_INDUSTRY" hidden="1">"c3601"</definedName>
    <definedName name="IQ_INDUSTRY_GROUP" hidden="1">"c3602"</definedName>
    <definedName name="IQ_INDUSTRY_SECTOR" hidden="1">"c3603"</definedName>
    <definedName name="IQ_INFERRED_ATTRIB_ORE_RESOURCES_ALUM" hidden="1">"c9240"</definedName>
    <definedName name="IQ_INFERRED_ATTRIB_ORE_RESOURCES_COP" hidden="1">"c9184"</definedName>
    <definedName name="IQ_INFERRED_ATTRIB_ORE_RESOURCES_DIAM" hidden="1">"c9664"</definedName>
    <definedName name="IQ_INFERRED_ATTRIB_ORE_RESOURCES_GOLD" hidden="1">"c9025"</definedName>
    <definedName name="IQ_INFERRED_ATTRIB_ORE_RESOURCES_IRON" hidden="1">"c9399"</definedName>
    <definedName name="IQ_INFERRED_ATTRIB_ORE_RESOURCES_LEAD" hidden="1">"c9452"</definedName>
    <definedName name="IQ_INFERRED_ATTRIB_ORE_RESOURCES_MANG" hidden="1">"c9505"</definedName>
    <definedName name="IQ_INFERRED_ATTRIB_ORE_RESOURCES_MOLYB" hidden="1">"c9717"</definedName>
    <definedName name="IQ_INFERRED_ATTRIB_ORE_RESOURCES_NICK" hidden="1">"c9293"</definedName>
    <definedName name="IQ_INFERRED_ATTRIB_ORE_RESOURCES_PLAT" hidden="1">"c9131"</definedName>
    <definedName name="IQ_INFERRED_ATTRIB_ORE_RESOURCES_SILVER" hidden="1">"c9078"</definedName>
    <definedName name="IQ_INFERRED_ATTRIB_ORE_RESOURCES_TITAN" hidden="1">"c9558"</definedName>
    <definedName name="IQ_INFERRED_ATTRIB_ORE_RESOURCES_URAN" hidden="1">"c9611"</definedName>
    <definedName name="IQ_INFERRED_ATTRIB_ORE_RESOURCES_ZINC" hidden="1">"c9346"</definedName>
    <definedName name="IQ_INFERRED_ORE_RESOURCES_ALUM" hidden="1">"c9228"</definedName>
    <definedName name="IQ_INFERRED_ORE_RESOURCES_COP" hidden="1">"c9172"</definedName>
    <definedName name="IQ_INFERRED_ORE_RESOURCES_DIAM" hidden="1">"c9652"</definedName>
    <definedName name="IQ_INFERRED_ORE_RESOURCES_GOLD" hidden="1">"c9013"</definedName>
    <definedName name="IQ_INFERRED_ORE_RESOURCES_IRON" hidden="1">"c9387"</definedName>
    <definedName name="IQ_INFERRED_ORE_RESOURCES_LEAD" hidden="1">"c9440"</definedName>
    <definedName name="IQ_INFERRED_ORE_RESOURCES_MANG" hidden="1">"c9493"</definedName>
    <definedName name="IQ_INFERRED_ORE_RESOURCES_MOLYB" hidden="1">"c9705"</definedName>
    <definedName name="IQ_INFERRED_ORE_RESOURCES_NICK" hidden="1">"c9281"</definedName>
    <definedName name="IQ_INFERRED_ORE_RESOURCES_PLAT" hidden="1">"c9119"</definedName>
    <definedName name="IQ_INFERRED_ORE_RESOURCES_SILVER" hidden="1">"c9066"</definedName>
    <definedName name="IQ_INFERRED_ORE_RESOURCES_TITAN" hidden="1">"c9546"</definedName>
    <definedName name="IQ_INFERRED_ORE_RESOURCES_URAN" hidden="1">"c9599"</definedName>
    <definedName name="IQ_INFERRED_ORE_RESOURCES_ZINC" hidden="1">"c9334"</definedName>
    <definedName name="IQ_INFERRED_RECOV_ATTRIB_RESOURCES_ALUM" hidden="1">"c9245"</definedName>
    <definedName name="IQ_INFERRED_RECOV_ATTRIB_RESOURCES_COAL" hidden="1">"c9819"</definedName>
    <definedName name="IQ_INFERRED_RECOV_ATTRIB_RESOURCES_COP" hidden="1">"c9189"</definedName>
    <definedName name="IQ_INFERRED_RECOV_ATTRIB_RESOURCES_DIAM" hidden="1">"c9669"</definedName>
    <definedName name="IQ_INFERRED_RECOV_ATTRIB_RESOURCES_GOLD" hidden="1">"c9030"</definedName>
    <definedName name="IQ_INFERRED_RECOV_ATTRIB_RESOURCES_IRON" hidden="1">"c9404"</definedName>
    <definedName name="IQ_INFERRED_RECOV_ATTRIB_RESOURCES_LEAD" hidden="1">"c9457"</definedName>
    <definedName name="IQ_INFERRED_RECOV_ATTRIB_RESOURCES_MANG" hidden="1">"c9510"</definedName>
    <definedName name="IQ_INFERRED_RECOV_ATTRIB_RESOURCES_MET_COAL" hidden="1">"c9759"</definedName>
    <definedName name="IQ_INFERRED_RECOV_ATTRIB_RESOURCES_MOLYB" hidden="1">"c9722"</definedName>
    <definedName name="IQ_INFERRED_RECOV_ATTRIB_RESOURCES_NICK" hidden="1">"c9298"</definedName>
    <definedName name="IQ_INFERRED_RECOV_ATTRIB_RESOURCES_PLAT" hidden="1">"c9136"</definedName>
    <definedName name="IQ_INFERRED_RECOV_ATTRIB_RESOURCES_SILVER" hidden="1">"c9083"</definedName>
    <definedName name="IQ_INFERRED_RECOV_ATTRIB_RESOURCES_STEAM" hidden="1">"c9789"</definedName>
    <definedName name="IQ_INFERRED_RECOV_ATTRIB_RESOURCES_TITAN" hidden="1">"c9563"</definedName>
    <definedName name="IQ_INFERRED_RECOV_ATTRIB_RESOURCES_URAN" hidden="1">"c9616"</definedName>
    <definedName name="IQ_INFERRED_RECOV_ATTRIB_RESOURCES_ZINC" hidden="1">"c9351"</definedName>
    <definedName name="IQ_INFERRED_RECOV_RESOURCES_ALUM" hidden="1">"c9235"</definedName>
    <definedName name="IQ_INFERRED_RECOV_RESOURCES_COAL" hidden="1">"c9814"</definedName>
    <definedName name="IQ_INFERRED_RECOV_RESOURCES_COP" hidden="1">"c9179"</definedName>
    <definedName name="IQ_INFERRED_RECOV_RESOURCES_DIAM" hidden="1">"c9659"</definedName>
    <definedName name="IQ_INFERRED_RECOV_RESOURCES_GOLD" hidden="1">"c9020"</definedName>
    <definedName name="IQ_INFERRED_RECOV_RESOURCES_IRON" hidden="1">"c9394"</definedName>
    <definedName name="IQ_INFERRED_RECOV_RESOURCES_LEAD" hidden="1">"c9447"</definedName>
    <definedName name="IQ_INFERRED_RECOV_RESOURCES_MANG" hidden="1">"c9500"</definedName>
    <definedName name="IQ_INFERRED_RECOV_RESOURCES_MET_COAL" hidden="1">"c9754"</definedName>
    <definedName name="IQ_INFERRED_RECOV_RESOURCES_MOLYB" hidden="1">"c9712"</definedName>
    <definedName name="IQ_INFERRED_RECOV_RESOURCES_NICK" hidden="1">"c9288"</definedName>
    <definedName name="IQ_INFERRED_RECOV_RESOURCES_PLAT" hidden="1">"c9126"</definedName>
    <definedName name="IQ_INFERRED_RECOV_RESOURCES_SILVER" hidden="1">"c9073"</definedName>
    <definedName name="IQ_INFERRED_RECOV_RESOURCES_STEAM" hidden="1">"c9784"</definedName>
    <definedName name="IQ_INFERRED_RECOV_RESOURCES_TITAN" hidden="1">"c9553"</definedName>
    <definedName name="IQ_INFERRED_RECOV_RESOURCES_URAN" hidden="1">"c9606"</definedName>
    <definedName name="IQ_INFERRED_RECOV_RESOURCES_ZINC" hidden="1">"c9341"</definedName>
    <definedName name="IQ_INFERRED_RESOURCES_CALORIFIC_VALUE_COAL" hidden="1">"c9809"</definedName>
    <definedName name="IQ_INFERRED_RESOURCES_CALORIFIC_VALUE_MET_COAL" hidden="1">"c9749"</definedName>
    <definedName name="IQ_INFERRED_RESOURCES_CALORIFIC_VALUE_STEAM" hidden="1">"c9779"</definedName>
    <definedName name="IQ_INFERRED_RESOURCES_GRADE_ALUM" hidden="1">"c9229"</definedName>
    <definedName name="IQ_INFERRED_RESOURCES_GRADE_COP" hidden="1">"c9173"</definedName>
    <definedName name="IQ_INFERRED_RESOURCES_GRADE_DIAM" hidden="1">"c9653"</definedName>
    <definedName name="IQ_INFERRED_RESOURCES_GRADE_GOLD" hidden="1">"c9014"</definedName>
    <definedName name="IQ_INFERRED_RESOURCES_GRADE_IRON" hidden="1">"c9388"</definedName>
    <definedName name="IQ_INFERRED_RESOURCES_GRADE_LEAD" hidden="1">"c9441"</definedName>
    <definedName name="IQ_INFERRED_RESOURCES_GRADE_MANG" hidden="1">"c9494"</definedName>
    <definedName name="IQ_INFERRED_RESOURCES_GRADE_MOLYB" hidden="1">"c9706"</definedName>
    <definedName name="IQ_INFERRED_RESOURCES_GRADE_NICK" hidden="1">"c9282"</definedName>
    <definedName name="IQ_INFERRED_RESOURCES_GRADE_PLAT" hidden="1">"c9120"</definedName>
    <definedName name="IQ_INFERRED_RESOURCES_GRADE_SILVER" hidden="1">"c9067"</definedName>
    <definedName name="IQ_INFERRED_RESOURCES_GRADE_TITAN" hidden="1">"c9547"</definedName>
    <definedName name="IQ_INFERRED_RESOURCES_GRADE_URAN" hidden="1">"c9600"</definedName>
    <definedName name="IQ_INFERRED_RESOURCES_GRADE_ZINC" hidden="1">"c9335"</definedName>
    <definedName name="IQ_INFLATION_RATE" hidden="1">"c6899"</definedName>
    <definedName name="IQ_INFLATION_RATE_CORE" hidden="1">"c11783"</definedName>
    <definedName name="IQ_INFLATION_RATE_CORE_POP" hidden="1">"c11784"</definedName>
    <definedName name="IQ_INFLATION_RATE_CORE_YOY" hidden="1">"c11785"</definedName>
    <definedName name="IQ_INFLATION_RATE_FC" hidden="1">"c7779"</definedName>
    <definedName name="IQ_INFLATION_RATE_POP" hidden="1">"c7119"</definedName>
    <definedName name="IQ_INFLATION_RATE_POP_FC" hidden="1">"c7999"</definedName>
    <definedName name="IQ_INFLATION_RATE_YOY" hidden="1">"c7339"</definedName>
    <definedName name="IQ_INFLATION_RATE_YOY_FC" hidden="1">"c8219"</definedName>
    <definedName name="IQ_INITIAL_CLAIMS" hidden="1">"c6900"</definedName>
    <definedName name="IQ_INITIAL_CLAIMS_APR" hidden="1">"c7560"</definedName>
    <definedName name="IQ_INITIAL_CLAIMS_APR_FC" hidden="1">"c8440"</definedName>
    <definedName name="IQ_INITIAL_CLAIMS_FC" hidden="1">"c7780"</definedName>
    <definedName name="IQ_INITIAL_CLAIMS_POP" hidden="1">"c7120"</definedName>
    <definedName name="IQ_INITIAL_CLAIMS_POP_FC" hidden="1">"c8000"</definedName>
    <definedName name="IQ_INS_ANNUITY_LIAB" hidden="1">"c563"</definedName>
    <definedName name="IQ_INS_ANNUITY_REV" hidden="1">"c2788"</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 hidden="1">"c6223"</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LOANS_FDIC" hidden="1">"c6365"</definedName>
    <definedName name="IQ_INSIDER_OVER_TOTAL" hidden="1">"c1581"</definedName>
    <definedName name="IQ_INSIDER_OWNER" hidden="1">"c577"</definedName>
    <definedName name="IQ_INSIDER_PERCENT" hidden="1">"c578"</definedName>
    <definedName name="IQ_INSIDER_SHARES" hidden="1">"c579"</definedName>
    <definedName name="IQ_INST_DEPOSITS" hidden="1">"c89"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TITUTIONS_EARNINGS_GAINS_FDIC" hidden="1">"c6723"</definedName>
    <definedName name="IQ_INSUR_RECEIV" hidden="1">"c1600"</definedName>
    <definedName name="IQ_INSURANCE_COMMISSION_FEES_FDIC" hidden="1">"c6670"</definedName>
    <definedName name="IQ_INSURANCE_UNDERWRITING_INCOME_FDIC" hidden="1">"c6671"</definedName>
    <definedName name="IQ_INT_BEARING_DEPOSITS" hidden="1">"c1166"</definedName>
    <definedName name="IQ_INT_BORROW" hidden="1">"c583"</definedName>
    <definedName name="IQ_INT_DEMAND_NOTES_FDIC" hidden="1">"c6567"</definedName>
    <definedName name="IQ_INT_DEPOSITS" hidden="1">"c584"</definedName>
    <definedName name="IQ_INT_DIV_INC" hidden="1">"c585"</definedName>
    <definedName name="IQ_INT_DOMESTIC_DEPOSITS_FDIC" hidden="1">"c6564"</definedName>
    <definedName name="IQ_INT_EXP_BR" hidden="1">"c586"</definedName>
    <definedName name="IQ_INT_EXP_COVERAGE" hidden="1">"c587"</definedName>
    <definedName name="IQ_INT_EXP_FIN" hidden="1">"c588"</definedName>
    <definedName name="IQ_INT_EXP_INCL_CAP" hidden="1">"c2988"</definedName>
    <definedName name="IQ_INT_EXP_INS" hidden="1">"c589"</definedName>
    <definedName name="IQ_INT_EXP_LTD" hidden="1">"c2086"</definedName>
    <definedName name="IQ_INT_EXP_RE" hidden="1">"c6224"</definedName>
    <definedName name="IQ_INT_EXP_REIT" hidden="1">"c590"</definedName>
    <definedName name="IQ_INT_EXP_TOTAL" hidden="1">"c591"</definedName>
    <definedName name="IQ_INT_EXP_TOTAL_BNK_SUBTOTAL_AP" hidden="1">"c8977"</definedName>
    <definedName name="IQ_INT_EXP_TOTAL_FDIC" hidden="1">"c6569"</definedName>
    <definedName name="IQ_INT_EXP_UTI" hidden="1">"c592"</definedName>
    <definedName name="IQ_INT_FED_FUNDS_FDIC" hidden="1">"c6566"</definedName>
    <definedName name="IQ_INT_FOREIGN_DEPOSITS_FDIC" hidden="1">"c6565"</definedName>
    <definedName name="IQ_INT_INC_BR" hidden="1">"c593"</definedName>
    <definedName name="IQ_INT_INC_DEPOSITORY_INST_FDIC" hidden="1">"c6558"</definedName>
    <definedName name="IQ_INT_INC_DOM_LOANS_FDIC" hidden="1">"c6555"</definedName>
    <definedName name="IQ_INT_INC_FED_FUNDS_FDIC" hidden="1">"c6561"</definedName>
    <definedName name="IQ_INT_INC_FIN" hidden="1">"c594"</definedName>
    <definedName name="IQ_INT_INC_FOREIGN_LOANS_FDIC" hidden="1">"c6556"</definedName>
    <definedName name="IQ_INT_INC_INVEST" hidden="1">"c595"</definedName>
    <definedName name="IQ_INT_INC_LEASE_RECEIVABLES_FDIC" hidden="1">"c6557"</definedName>
    <definedName name="IQ_INT_INC_LOANS" hidden="1">"c596"</definedName>
    <definedName name="IQ_INT_INC_OTHER_FDIC" hidden="1">"c6562"</definedName>
    <definedName name="IQ_INT_INC_RE" hidden="1">"c6225"</definedName>
    <definedName name="IQ_INT_INC_REIT" hidden="1">"c597"</definedName>
    <definedName name="IQ_INT_INC_SECURITIES_FDIC" hidden="1">"c6559"</definedName>
    <definedName name="IQ_INT_INC_TOTAL" hidden="1">"c598"</definedName>
    <definedName name="IQ_INT_INC_TOTAL_BNK_SUBTOTAL_AP" hidden="1">"c8976"</definedName>
    <definedName name="IQ_INT_INC_TOTAL_FDIC" hidden="1">"c6563"</definedName>
    <definedName name="IQ_INT_INC_TRADING_ACCOUNTS_FDIC" hidden="1">"c6560"</definedName>
    <definedName name="IQ_INT_INC_UTI" hidden="1">"c599"</definedName>
    <definedName name="IQ_INT_INV_INC" hidden="1">"c600"</definedName>
    <definedName name="IQ_INT_INV_INC_RE" hidden="1">"c6226"</definedName>
    <definedName name="IQ_INT_INV_INC_REIT" hidden="1">"c601"</definedName>
    <definedName name="IQ_INT_INV_INC_UTI" hidden="1">"c602"</definedName>
    <definedName name="IQ_INT_ON_BORROWING_COVERAGE" hidden="1">"c603"</definedName>
    <definedName name="IQ_INT_RATE_SPREAD" hidden="1">"c604"</definedName>
    <definedName name="IQ_INT_SUB_NOTES_FDIC" hidden="1">"c6568"</definedName>
    <definedName name="IQ_INTANGIBLES_NET" hidden="1">"c1407"</definedName>
    <definedName name="IQ_INTEREST_BEARING_BALANCES_FDIC" hidden="1">"c6371"</definedName>
    <definedName name="IQ_INTEREST_BEARING_DEPOSITS_DOMESTIC_FDIC" hidden="1">"c6478"</definedName>
    <definedName name="IQ_INTEREST_BEARING_DEPOSITS_FDIC" hidden="1">"c6373"</definedName>
    <definedName name="IQ_INTEREST_BEARING_DEPOSITS_FOREIGN_FDIC" hidden="1">"c6485"</definedName>
    <definedName name="IQ_INTEREST_CASH_DEPOSITS" hidden="1">"c2255"</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TEREST_RATE_CONTRACTS_FDIC" hidden="1">"c6512"</definedName>
    <definedName name="IQ_INTEREST_RATE_EXPOSURES_FDIC" hidden="1">"c6662"</definedName>
    <definedName name="IQ_INV_10YR_ANN_CAGR" hidden="1">"c6164"</definedName>
    <definedName name="IQ_INV_10YR_ANN_GROWTH" hidden="1">"c1930"</definedName>
    <definedName name="IQ_INV_1YR_ANN_GROWTH" hidden="1">"c1925"</definedName>
    <definedName name="IQ_INV_2YR_ANN_CAGR" hidden="1">"c6160"</definedName>
    <definedName name="IQ_INV_2YR_ANN_GROWTH" hidden="1">"c1926"</definedName>
    <definedName name="IQ_INV_3YR_ANN_CAGR" hidden="1">"c6161"</definedName>
    <definedName name="IQ_INV_3YR_ANN_GROWTH" hidden="1">"c1927"</definedName>
    <definedName name="IQ_INV_5YR_ANN_CAGR" hidden="1">"c6162"</definedName>
    <definedName name="IQ_INV_5YR_ANN_GROWTH" hidden="1">"c1928"</definedName>
    <definedName name="IQ_INV_7YR_ANN_CAGR" hidden="1">"c6163"</definedName>
    <definedName name="IQ_INV_7YR_ANN_GROWTH" hidden="1">"c1929"</definedName>
    <definedName name="IQ_INV_BANKING_FEE" hidden="1">"c620"</definedName>
    <definedName name="IQ_INV_METHOD" hidden="1">"c621"</definedName>
    <definedName name="IQ_INVENTORIES" hidden="1">"c6901"</definedName>
    <definedName name="IQ_INVENTORIES_APR" hidden="1">"c7561"</definedName>
    <definedName name="IQ_INVENTORIES_APR_FC" hidden="1">"c8441"</definedName>
    <definedName name="IQ_INVENTORIES_FC" hidden="1">"c7781"</definedName>
    <definedName name="IQ_INVENTORIES_POP" hidden="1">"c7121"</definedName>
    <definedName name="IQ_INVENTORIES_POP_FC" hidden="1">"c8001"</definedName>
    <definedName name="IQ_INVENTORIES_YOY" hidden="1">"c7341"</definedName>
    <definedName name="IQ_INVENTORIES_YOY_FC" hidden="1">"c8221"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GOV_SECURITY" hidden="1">"c5510"</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 hidden="1">"c6227"</definedName>
    <definedName name="IQ_INVEST_LOANS_CF_REIT" hidden="1">"c633"</definedName>
    <definedName name="IQ_INVEST_LOANS_CF_UTI" hidden="1">"c634"</definedName>
    <definedName name="IQ_INVEST_MUNI_SECURITY" hidden="1">"c5512"</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 hidden="1">"c6228"</definedName>
    <definedName name="IQ_INVEST_SECURITY_CF_REIT" hidden="1">"c642"</definedName>
    <definedName name="IQ_INVEST_SECURITY_CF_UTI" hidden="1">"c643"</definedName>
    <definedName name="IQ_INVEST_SECURITY_SUPPL" hidden="1">"c5511"</definedName>
    <definedName name="IQ_INVESTMENT_BANKING_OTHER_FEES_FDIC" hidden="1">"c6666"</definedName>
    <definedName name="IQ_IPRD" hidden="1">"c644"</definedName>
    <definedName name="IQ_IRA_KEOGH_ACCOUNTS_FDIC" hidden="1">"c6496"</definedName>
    <definedName name="IQ_ISM_INDEX" hidden="1">"c6902"</definedName>
    <definedName name="IQ_ISM_INDEX_APR" hidden="1">"c7562"</definedName>
    <definedName name="IQ_ISM_INDEX_APR_FC" hidden="1">"c8442"</definedName>
    <definedName name="IQ_ISM_INDEX_FC" hidden="1">"c7782"</definedName>
    <definedName name="IQ_ISM_INDEX_POP" hidden="1">"c7122"</definedName>
    <definedName name="IQ_ISM_INDEX_POP_FC" hidden="1">"c8002"</definedName>
    <definedName name="IQ_ISM_INDEX_YOY" hidden="1">"c7342"</definedName>
    <definedName name="IQ_ISM_INDEX_YOY_FC" hidden="1">"c8222"</definedName>
    <definedName name="IQ_ISM_SERVICES_APR_FC_UNUSED_UNUSED_UNUSED" hidden="1">"c8443"</definedName>
    <definedName name="IQ_ISM_SERVICES_APR_UNUSED_UNUSED_UNUSED" hidden="1">"c7563"</definedName>
    <definedName name="IQ_ISM_SERVICES_FC_UNUSED_UNUSED_UNUSED" hidden="1">"c7783"</definedName>
    <definedName name="IQ_ISM_SERVICES_INDEX" hidden="1">"c11862"</definedName>
    <definedName name="IQ_ISM_SERVICES_INDEX_APR" hidden="1">"c11865"</definedName>
    <definedName name="IQ_ISM_SERVICES_INDEX_POP" hidden="1">"c11863"</definedName>
    <definedName name="IQ_ISM_SERVICES_INDEX_YOY" hidden="1">"c11864"</definedName>
    <definedName name="IQ_ISM_SERVICES_POP_FC_UNUSED_UNUSED_UNUSED" hidden="1">"c8003"</definedName>
    <definedName name="IQ_ISM_SERVICES_POP_UNUSED_UNUSED_UNUSED" hidden="1">"c7123"</definedName>
    <definedName name="IQ_ISM_SERVICES_UNUSED_UNUSED_UNUSED" hidden="1">"c6903"</definedName>
    <definedName name="IQ_ISM_SERVICES_YOY_FC_UNUSED_UNUSED_UNUSED" hidden="1">"c8223"</definedName>
    <definedName name="IQ_ISM_SERVICES_YOY_UNUSED_UNUSED_UNUSED" hidden="1">"c7343"</definedName>
    <definedName name="IQ_ISS_DEBT_NET" hidden="1">"c1391"</definedName>
    <definedName name="IQ_ISS_STOCK_NET" hidden="1">"c1601"</definedName>
    <definedName name="IQ_ISSUE_CURRENCY" hidden="1">"c2156"</definedName>
    <definedName name="IQ_ISSUE_NAME" hidden="1">"c2142"</definedName>
    <definedName name="IQ_ISSUED_GUARANTEED_US_FDIC" hidden="1">"c6404"</definedName>
    <definedName name="IQ_ISSUER" hidden="1">"c2143"</definedName>
    <definedName name="IQ_ISSUER_CIQID" hidden="1">"c2258"</definedName>
    <definedName name="IQ_ISSUER_PARENT" hidden="1">"c2144"</definedName>
    <definedName name="IQ_ISSUER_PARENT_CIQID" hidden="1">"c2260"</definedName>
    <definedName name="IQ_ISSUER_PARENT_TICKER" hidden="1">"c2259"</definedName>
    <definedName name="IQ_ISSUER_TICKER" hidden="1">"c2252"</definedName>
    <definedName name="IQ_JR_SUB_DEBT" hidden="1">"c2534"</definedName>
    <definedName name="IQ_JR_SUB_DEBT_EBITDA" hidden="1">"c2560"</definedName>
    <definedName name="IQ_JR_SUB_DEBT_EBITDA_CAPEX" hidden="1">"c2561"</definedName>
    <definedName name="IQ_JR_SUB_DEBT_PCT" hidden="1">"c2535"</definedName>
    <definedName name="IQ_LAND" hidden="1">"c645"</definedName>
    <definedName name="IQ_LARGE_CAP_LABOR_COST_INDEX" hidden="1">"c6904"</definedName>
    <definedName name="IQ_LARGE_CAP_LABOR_COST_INDEX_APR" hidden="1">"c7564"</definedName>
    <definedName name="IQ_LARGE_CAP_LABOR_COST_INDEX_APR_FC" hidden="1">"c8444"</definedName>
    <definedName name="IQ_LARGE_CAP_LABOR_COST_INDEX_FC" hidden="1">"c7784"</definedName>
    <definedName name="IQ_LARGE_CAP_LABOR_COST_INDEX_POP" hidden="1">"c7124"</definedName>
    <definedName name="IQ_LARGE_CAP_LABOR_COST_INDEX_POP_FC" hidden="1">"c8004"</definedName>
    <definedName name="IQ_LARGE_CAP_LABOR_COST_INDEX_YOY" hidden="1">"c7344"</definedName>
    <definedName name="IQ_LARGE_CAP_LABOR_COST_INDEX_YOY_FC" hidden="1">"c8224"</definedName>
    <definedName name="IQ_LAST_PMT_DATE" hidden="1">"c2188"</definedName>
    <definedName name="IQ_LAST_SPLIT_DATE" hidden="1">"c2095"</definedName>
    <definedName name="IQ_LAST_SPLIT_FACTOR" hidden="1">"c2093"</definedName>
    <definedName name="IQ_LASTPRICINGDATE" hidden="1">"c3051"</definedName>
    <definedName name="IQ_LASTSALEPRICE" hidden="1">"c646"</definedName>
    <definedName name="IQ_LASTSALEPRICE_DATE" hidden="1">"c2109"</definedName>
    <definedName name="IQ_LATEST_MONTHLY_FACTOR" hidden="1">"c8971"</definedName>
    <definedName name="IQ_LATEST_MONTHLY_FACTOR_DATE" hidden="1">"c8972"</definedName>
    <definedName name="IQ_LATESTK" hidden="1">1000</definedName>
    <definedName name="IQ_LATESTQ" hidden="1">500</definedName>
    <definedName name="IQ_LEAD_UNDERWRITER" hidden="1">"c8957"</definedName>
    <definedName name="IQ_LEASE_FINANCING_RECEIVABLES_CHARGE_OFFS_FDIC" hidden="1">"c6602"</definedName>
    <definedName name="IQ_LEASE_FINANCING_RECEIVABLES_FDIC" hidden="1">"c6433"</definedName>
    <definedName name="IQ_LEASE_FINANCING_RECEIVABLES_NET_CHARGE_OFFS_FDIC" hidden="1">"c6640"</definedName>
    <definedName name="IQ_LEASE_FINANCING_RECEIVABLES_RECOVERIES_FDIC" hidden="1">"c6621"</definedName>
    <definedName name="IQ_LEASE_FINANCING_RECEIVABLES_TOTAL_LOANS_FOREIGN_FDIC" hidden="1">"c6449"</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 hidden="1">"c6229"</definedName>
    <definedName name="IQ_LEGAL_SETTLE_REIT" hidden="1">"c652"</definedName>
    <definedName name="IQ_LEGAL_SETTLE_UTI" hidden="1">"c653"</definedName>
    <definedName name="IQ_LEVERAGE_RATIO" hidden="1">"c654"</definedName>
    <definedName name="IQ_LEVERED_FCF" hidden="1">"c1907"</definedName>
    <definedName name="IQ_LFCF_10YR_ANN_CAGR" hidden="1">"c6174"</definedName>
    <definedName name="IQ_LFCF_10YR_ANN_GROWTH" hidden="1">"c1942"</definedName>
    <definedName name="IQ_LFCF_1YR_ANN_GROWTH" hidden="1">"c1937"</definedName>
    <definedName name="IQ_LFCF_2YR_ANN_CAGR" hidden="1">"c6170"</definedName>
    <definedName name="IQ_LFCF_2YR_ANN_GROWTH" hidden="1">"c1938"</definedName>
    <definedName name="IQ_LFCF_3YR_ANN_CAGR" hidden="1">"c6171"</definedName>
    <definedName name="IQ_LFCF_3YR_ANN_GROWTH" hidden="1">"c1939"</definedName>
    <definedName name="IQ_LFCF_5YR_ANN_CAGR" hidden="1">"c6172"</definedName>
    <definedName name="IQ_LFCF_5YR_ANN_GROWTH" hidden="1">"c1940"</definedName>
    <definedName name="IQ_LFCF_7YR_ANN_CAGR" hidden="1">"c6173"</definedName>
    <definedName name="IQ_LFCF_7YR_ANN_GROWTH" hidden="1">"c1941"</definedName>
    <definedName name="IQ_LFCF_MARGIN" hidden="1">"c1961"</definedName>
    <definedName name="IQ_LH_STATUTORY_SURPLUS" hidden="1">"c2771"</definedName>
    <definedName name="IQ_LIAB_AP" hidden="1">"c8886"</definedName>
    <definedName name="IQ_LIAB_AP_ABS" hidden="1">"c8905"</definedName>
    <definedName name="IQ_LIAB_NAME_AP" hidden="1">"c8924"</definedName>
    <definedName name="IQ_LIAB_NAME_AP_ABS" hidden="1">"c8943"</definedName>
    <definedName name="IQ_LICENSED_POPS" hidden="1">"c2123"</definedName>
    <definedName name="IQ_LIFE_EARNED" hidden="1">"c2739"</definedName>
    <definedName name="IQ_LIFE_INSURANCE_ASSETS_FDIC" hidden="1">"c6372"</definedName>
    <definedName name="IQ_LIFOR" hidden="1">"c655"</definedName>
    <definedName name="IQ_LL" hidden="1">"c656"</definedName>
    <definedName name="IQ_LOAN_COMMITMENTS_REVOLVING_FDIC" hidden="1">"c6524"</definedName>
    <definedName name="IQ_LOAN_LEASE_RECEIV" hidden="1">"c657"</definedName>
    <definedName name="IQ_LOAN_LOSS" hidden="1">"c1386"</definedName>
    <definedName name="IQ_LOAN_LOSS_ALLOW_FDIC" hidden="1">"c6326"</definedName>
    <definedName name="IQ_LOAN_LOSS_ALLOWANCE_NONCURRENT_LOANS_FDIC" hidden="1">"c6740"</definedName>
    <definedName name="IQ_LOAN_LOSSES_FDIC" hidden="1">"c6580"</definedName>
    <definedName name="IQ_LOAN_SERVICE_REV" hidden="1">"c658"</definedName>
    <definedName name="IQ_LOANS_AND_LEASES_HELD_FDIC" hidden="1">"c6367"</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 hidden="1">"c6230"</definedName>
    <definedName name="IQ_LOANS_CF_REIT" hidden="1">"c664"</definedName>
    <definedName name="IQ_LOANS_CF_UTI" hidden="1">"c665"</definedName>
    <definedName name="IQ_LOANS_DEPOSITORY_INSTITUTIONS_FDIC" hidden="1">"c6382"</definedName>
    <definedName name="IQ_LOANS_FOR_SALE" hidden="1">"c666"</definedName>
    <definedName name="IQ_LOANS_HELD_FOREIGN_FDIC" hidden="1">"c6315"</definedName>
    <definedName name="IQ_LOANS_LEASES_FOREIGN_FDIC" hidden="1">"c6383"</definedName>
    <definedName name="IQ_LOANS_LEASES_GROSS_FDIC" hidden="1">"c6323"</definedName>
    <definedName name="IQ_LOANS_LEASES_GROSS_FOREIGN_FDIC" hidden="1">"c6384"</definedName>
    <definedName name="IQ_LOANS_LEASES_NET_FDIC" hidden="1">"c6327"</definedName>
    <definedName name="IQ_LOANS_LEASES_NET_UNEARNED_FDIC" hidden="1">"c6325"</definedName>
    <definedName name="IQ_LOANS_NOT_SECURED_RE_FDIC" hidden="1">"c6381"</definedName>
    <definedName name="IQ_LOANS_PAST_DUE" hidden="1">"c667"</definedName>
    <definedName name="IQ_LOANS_RECEIV_CURRENT" hidden="1">"c668"</definedName>
    <definedName name="IQ_LOANS_RECEIV_LT" hidden="1">"c669"</definedName>
    <definedName name="IQ_LOANS_RECEIV_LT_UTI" hidden="1">"c670"</definedName>
    <definedName name="IQ_LOANS_SECURED_BY_RE_CHARGE_OFFS_FDIC" hidden="1">"c6588"</definedName>
    <definedName name="IQ_LOANS_SECURED_BY_RE_RECOVERIES_FDIC" hidden="1">"c6607"</definedName>
    <definedName name="IQ_LOANS_SECURED_NON_US_FDIC" hidden="1">"c6380"</definedName>
    <definedName name="IQ_LOANS_SECURED_RE_NET_CHARGE_OFFS_FDIC" hidden="1">"c6626"</definedName>
    <definedName name="IQ_LOANS_TO_DEPOSITORY_INSTITUTIONS_FOREIGN_FDIC" hidden="1">"c6453"</definedName>
    <definedName name="IQ_LOANS_TO_FOREIGN_GOVERNMENTS_FDIC" hidden="1">"c6448"</definedName>
    <definedName name="IQ_LOANS_TO_INDIVIDUALS_FOREIGN_FDIC" hidden="1">"c6452"</definedName>
    <definedName name="IQ_LONG_TERM_ASSETS_FDIC" hidden="1">"c6361"</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ALLOWANCE_LOANS_FDIC" hidden="1">"c6739"</definedName>
    <definedName name="IQ_LOSS_LOSS_EXP" hidden="1">"c672"</definedName>
    <definedName name="IQ_LOSS_TO_NET_EARNED" hidden="1">"c2751"</definedName>
    <definedName name="IQ_LOWPRICE" hidden="1">"c673"</definedName>
    <definedName name="IQ_LT_ASSETS_AP" hidden="1">"c8882"</definedName>
    <definedName name="IQ_LT_ASSETS_AP_ABS" hidden="1">"c8901"</definedName>
    <definedName name="IQ_LT_ASSETS_NAME_AP" hidden="1">"c8920"</definedName>
    <definedName name="IQ_LT_ASSETS_NAME_AP_ABS" hidden="1">"c8939"</definedName>
    <definedName name="IQ_LT_DEBT" hidden="1">"c674"</definedName>
    <definedName name="IQ_LT_DEBT_BNK" hidden="1">"c675"</definedName>
    <definedName name="IQ_LT_DEBT_BR" hidden="1">"c676"</definedName>
    <definedName name="IQ_LT_DEBT_CAPITAL" hidden="1">"c677"</definedName>
    <definedName name="IQ_LT_DEBT_CAPITAL_LEASES" hidden="1">"c2542"</definedName>
    <definedName name="IQ_LT_DEBT_CAPITAL_LEASES_PCT" hidden="1">"c2543"</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 hidden="1">"c6231"</definedName>
    <definedName name="IQ_LT_DEBT_ISSUED_REIT" hidden="1">"c686"</definedName>
    <definedName name="IQ_LT_DEBT_ISSUED_UTI" hidden="1">"c687"</definedName>
    <definedName name="IQ_LT_DEBT_RE" hidden="1">"c6232"</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 hidden="1">"c6233"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 hidden="1">"c6234"</definedName>
    <definedName name="IQ_LT_INVEST_REIT" hidden="1">"c700"</definedName>
    <definedName name="IQ_LT_INVEST_UTI" hidden="1">"c701"</definedName>
    <definedName name="IQ_LT_LIAB_AP" hidden="1">"c8885"</definedName>
    <definedName name="IQ_LT_LIAB_AP_ABS" hidden="1">"c8904"</definedName>
    <definedName name="IQ_LT_LIAB_NAME_AP" hidden="1">"c8923"</definedName>
    <definedName name="IQ_LT_LIAB_NAME_AP_ABS" hidden="1">"c8942"</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1" hidden="1">"c6906"</definedName>
    <definedName name="IQ_M1_APR" hidden="1">"c7566"</definedName>
    <definedName name="IQ_M1_APR_FC" hidden="1">"c8446"</definedName>
    <definedName name="IQ_M1_FC" hidden="1">"c7786"</definedName>
    <definedName name="IQ_M1_POP" hidden="1">"c7126"</definedName>
    <definedName name="IQ_M1_POP_FC" hidden="1">"c8006"</definedName>
    <definedName name="IQ_M1_YOY" hidden="1">"c7346"</definedName>
    <definedName name="IQ_M1_YOY_FC" hidden="1">"c8226"</definedName>
    <definedName name="IQ_M2" hidden="1">"c6907"</definedName>
    <definedName name="IQ_M2_APR" hidden="1">"c7567"</definedName>
    <definedName name="IQ_M2_APR_FC" hidden="1">"c8447"</definedName>
    <definedName name="IQ_M2_FC" hidden="1">"c7787"</definedName>
    <definedName name="IQ_M2_POP" hidden="1">"c7127"</definedName>
    <definedName name="IQ_M2_POP_FC" hidden="1">"c8007"</definedName>
    <definedName name="IQ_M2_YOY" hidden="1">"c7347"</definedName>
    <definedName name="IQ_M2_YOY_FC" hidden="1">"c8227"</definedName>
    <definedName name="IQ_M3" hidden="1">"c6908"</definedName>
    <definedName name="IQ_M3_APR" hidden="1">"c7568"</definedName>
    <definedName name="IQ_M3_APR_FC" hidden="1">"c8448"</definedName>
    <definedName name="IQ_M3_FC" hidden="1">"c7788"</definedName>
    <definedName name="IQ_M3_POP" hidden="1">"c7128"</definedName>
    <definedName name="IQ_M3_POP_FC" hidden="1">"c8008"</definedName>
    <definedName name="IQ_M3_YOY" hidden="1">"c7348"</definedName>
    <definedName name="IQ_M3_YOY_FC" hidden="1">"c8228"</definedName>
    <definedName name="IQ_MACHINERY" hidden="1">"c711"</definedName>
    <definedName name="IQ_MAINT_CAPEX" hidden="1">"c2947"</definedName>
    <definedName name="IQ_MAINT_REPAIR" hidden="1">"c2087"</definedName>
    <definedName name="IQ_MAKE_WHOLE_END_DATE" hidden="1">"c2493"</definedName>
    <definedName name="IQ_MAKE_WHOLE_SPREAD" hidden="1">"c2494"</definedName>
    <definedName name="IQ_MAKE_WHOLE_START_DATE" hidden="1">"c2492"</definedName>
    <definedName name="IQ_MAN_INVENTORIES" hidden="1">"c6913"</definedName>
    <definedName name="IQ_MAN_INVENTORIES_APR" hidden="1">"c7573"</definedName>
    <definedName name="IQ_MAN_INVENTORIES_APR_FC" hidden="1">"c8453"</definedName>
    <definedName name="IQ_MAN_INVENTORIES_FC" hidden="1">"c7793"</definedName>
    <definedName name="IQ_MAN_INVENTORIES_POP" hidden="1">"c7133"</definedName>
    <definedName name="IQ_MAN_INVENTORIES_POP_FC" hidden="1">"c8013"</definedName>
    <definedName name="IQ_MAN_INVENTORIES_YOY" hidden="1">"c7353"</definedName>
    <definedName name="IQ_MAN_INVENTORIES_YOY_FC" hidden="1">"c8233"</definedName>
    <definedName name="IQ_MAN_IS_RATIO" hidden="1">"c6912"</definedName>
    <definedName name="IQ_MAN_IS_RATIO_APR" hidden="1">"c7572"</definedName>
    <definedName name="IQ_MAN_IS_RATIO_APR_FC" hidden="1">"c8452"</definedName>
    <definedName name="IQ_MAN_IS_RATIO_FC" hidden="1">"c7792"</definedName>
    <definedName name="IQ_MAN_IS_RATIO_POP" hidden="1">"c7132"</definedName>
    <definedName name="IQ_MAN_IS_RATIO_POP_FC" hidden="1">"c8012"</definedName>
    <definedName name="IQ_MAN_IS_RATIO_YOY" hidden="1">"c7352"</definedName>
    <definedName name="IQ_MAN_IS_RATIO_YOY_FC" hidden="1">"c8232"</definedName>
    <definedName name="IQ_MAN_ORDERS" hidden="1">"c6914"</definedName>
    <definedName name="IQ_MAN_ORDERS_APR" hidden="1">"c7574"</definedName>
    <definedName name="IQ_MAN_ORDERS_APR_FC" hidden="1">"c8454"</definedName>
    <definedName name="IQ_MAN_ORDERS_FC" hidden="1">"c7794"</definedName>
    <definedName name="IQ_MAN_ORDERS_POP" hidden="1">"c7134"</definedName>
    <definedName name="IQ_MAN_ORDERS_POP_FC" hidden="1">"c8014"</definedName>
    <definedName name="IQ_MAN_ORDERS_YOY" hidden="1">"c7354"</definedName>
    <definedName name="IQ_MAN_ORDERS_YOY_FC" hidden="1">"c8234"</definedName>
    <definedName name="IQ_MAN_OUTPUT_HR" hidden="1">"c6915"</definedName>
    <definedName name="IQ_MAN_OUTPUT_HR_APR" hidden="1">"c7575"</definedName>
    <definedName name="IQ_MAN_OUTPUT_HR_APR_FC" hidden="1">"c8455"</definedName>
    <definedName name="IQ_MAN_OUTPUT_HR_FC" hidden="1">"c7795"</definedName>
    <definedName name="IQ_MAN_OUTPUT_HR_POP" hidden="1">"c7135"</definedName>
    <definedName name="IQ_MAN_OUTPUT_HR_POP_FC" hidden="1">"c8015"</definedName>
    <definedName name="IQ_MAN_OUTPUT_HR_YOY" hidden="1">"c7355"</definedName>
    <definedName name="IQ_MAN_OUTPUT_HR_YOY_FC" hidden="1">"c8235"</definedName>
    <definedName name="IQ_MAN_PAYROLLS" hidden="1">"c6916"</definedName>
    <definedName name="IQ_MAN_PAYROLLS_APR" hidden="1">"c7576"</definedName>
    <definedName name="IQ_MAN_PAYROLLS_APR_FC" hidden="1">"c8456"</definedName>
    <definedName name="IQ_MAN_PAYROLLS_FC" hidden="1">"c7796"</definedName>
    <definedName name="IQ_MAN_PAYROLLS_POP" hidden="1">"c7136"</definedName>
    <definedName name="IQ_MAN_PAYROLLS_POP_FC" hidden="1">"c8016"</definedName>
    <definedName name="IQ_MAN_PAYROLLS_YOY" hidden="1">"c7356"</definedName>
    <definedName name="IQ_MAN_PAYROLLS_YOY_FC" hidden="1">"c8236"</definedName>
    <definedName name="IQ_MAN_SHIPMENTS" hidden="1">"c6917"</definedName>
    <definedName name="IQ_MAN_SHIPMENTS_APR" hidden="1">"c7577"</definedName>
    <definedName name="IQ_MAN_SHIPMENTS_APR_FC" hidden="1">"c8457"</definedName>
    <definedName name="IQ_MAN_SHIPMENTS_FC" hidden="1">"c7797"</definedName>
    <definedName name="IQ_MAN_SHIPMENTS_POP" hidden="1">"c7137"</definedName>
    <definedName name="IQ_MAN_SHIPMENTS_POP_FC" hidden="1">"c8017"</definedName>
    <definedName name="IQ_MAN_SHIPMENTS_YOY" hidden="1">"c7357"</definedName>
    <definedName name="IQ_MAN_SHIPMENTS_YOY_FC" hidden="1">"c8237"</definedName>
    <definedName name="IQ_MAN_TOTAL_HR" hidden="1">"c6918"</definedName>
    <definedName name="IQ_MAN_TOTAL_HR_APR" hidden="1">"c7578"</definedName>
    <definedName name="IQ_MAN_TOTAL_HR_APR_FC" hidden="1">"c8458"</definedName>
    <definedName name="IQ_MAN_TOTAL_HR_FC" hidden="1">"c7798"</definedName>
    <definedName name="IQ_MAN_TOTAL_HR_POP" hidden="1">"c7138"</definedName>
    <definedName name="IQ_MAN_TOTAL_HR_POP_FC" hidden="1">"c8018"</definedName>
    <definedName name="IQ_MAN_TOTAL_HR_YOY" hidden="1">"c7358"</definedName>
    <definedName name="IQ_MAN_TOTAL_HR_YOY_FC" hidden="1">"c8238"</definedName>
    <definedName name="IQ_MAN_TRADE_INVENTORIES" hidden="1">"c6910"</definedName>
    <definedName name="IQ_MAN_TRADE_INVENTORIES_APR" hidden="1">"c7570"</definedName>
    <definedName name="IQ_MAN_TRADE_INVENTORIES_APR_FC" hidden="1">"c8450"</definedName>
    <definedName name="IQ_MAN_TRADE_INVENTORIES_FC" hidden="1">"c7790"</definedName>
    <definedName name="IQ_MAN_TRADE_INVENTORIES_POP" hidden="1">"c7130"</definedName>
    <definedName name="IQ_MAN_TRADE_INVENTORIES_POP_FC" hidden="1">"c8010"</definedName>
    <definedName name="IQ_MAN_TRADE_INVENTORIES_YOY" hidden="1">"c7350"</definedName>
    <definedName name="IQ_MAN_TRADE_INVENTORIES_YOY_FC" hidden="1">"c8230"</definedName>
    <definedName name="IQ_MAN_TRADE_IS_RATIO" hidden="1">"c6909"</definedName>
    <definedName name="IQ_MAN_TRADE_IS_RATIO_FC" hidden="1">"c7789"</definedName>
    <definedName name="IQ_MAN_TRADE_IS_RATIO_POP" hidden="1">"c7129"</definedName>
    <definedName name="IQ_MAN_TRADE_IS_RATIO_POP_FC" hidden="1">"c8009"</definedName>
    <definedName name="IQ_MAN_TRADE_IS_RATIO_YOY" hidden="1">"c7349"</definedName>
    <definedName name="IQ_MAN_TRADE_IS_RATIO_YOY_FC" hidden="1">"c8229"</definedName>
    <definedName name="IQ_MAN_TRADE_SALES" hidden="1">"c6911"</definedName>
    <definedName name="IQ_MAN_TRADE_SALES_APR" hidden="1">"c7571"</definedName>
    <definedName name="IQ_MAN_TRADE_SALES_APR_FC" hidden="1">"c8451"</definedName>
    <definedName name="IQ_MAN_TRADE_SALES_FC" hidden="1">"c7791"</definedName>
    <definedName name="IQ_MAN_TRADE_SALES_POP" hidden="1">"c7131"</definedName>
    <definedName name="IQ_MAN_TRADE_SALES_POP_FC" hidden="1">"c8011"</definedName>
    <definedName name="IQ_MAN_TRADE_SALES_YOY" hidden="1">"c7351"</definedName>
    <definedName name="IQ_MAN_TRADE_SALES_YOY_FC" hidden="1">"c8231"</definedName>
    <definedName name="IQ_MAN_WAGES" hidden="1">"c6919"</definedName>
    <definedName name="IQ_MAN_WAGES_APR" hidden="1">"c7579"</definedName>
    <definedName name="IQ_MAN_WAGES_APR_FC" hidden="1">"c8459"</definedName>
    <definedName name="IQ_MAN_WAGES_FC" hidden="1">"c7799"</definedName>
    <definedName name="IQ_MAN_WAGES_POP" hidden="1">"c7139"</definedName>
    <definedName name="IQ_MAN_WAGES_POP_FC" hidden="1">"c8019"</definedName>
    <definedName name="IQ_MAN_WAGES_YOY" hidden="1">"c7359"</definedName>
    <definedName name="IQ_MAN_WAGES_YOY_FC" hidden="1">"c8239"</definedName>
    <definedName name="IQ_MANAGED_PROP" hidden="1">"c8763"</definedName>
    <definedName name="IQ_MANAGED_SQ_FT" hidden="1">"c8779"</definedName>
    <definedName name="IQ_MANAGED_UNITS" hidden="1">"c8771"</definedName>
    <definedName name="IQ_MARGIN_ANNUAL_PREMIUM_EQUIVALENT_NEW_BUSINESS" hidden="1">"c9970"</definedName>
    <definedName name="IQ_MARGIN_PV_PREMIUMS_NEW_BUSINESS" hidden="1">"c9971"</definedName>
    <definedName name="IQ_MARKET_CAP_LFCF" hidden="1">"c2209"</definedName>
    <definedName name="IQ_MARKETCAP" hidden="1">"c712"</definedName>
    <definedName name="IQ_MARKETING" hidden="1">"c2239"</definedName>
    <definedName name="IQ_MATURITY_DATE" hidden="1">"c2146"</definedName>
    <definedName name="IQ_MATURITY_ONE_YEAR_LESS_FDIC" hidden="1">"c6425"</definedName>
    <definedName name="IQ_MC_ASO_COVERED_LIVES" hidden="1">"c9918"</definedName>
    <definedName name="IQ_MC_ASO_MEMBERSHIP" hidden="1">"c9921"</definedName>
    <definedName name="IQ_MC_CLAIMS_RESERVES" hidden="1">"c9941"</definedName>
    <definedName name="IQ_MC_COMBINED_RATIO" hidden="1">"c9933"</definedName>
    <definedName name="IQ_MC_DAYS_CLAIMS_PAYABLE" hidden="1">"c9937"</definedName>
    <definedName name="IQ_MC_DAYS_CLAIMS_PAYABLE_EXCL_CAPITATION" hidden="1">"c9938"</definedName>
    <definedName name="IQ_MC_MEDICAL_COSTS_PMPM" hidden="1">"c9925"</definedName>
    <definedName name="IQ_MC_PARENT_CASH" hidden="1">"c9942"</definedName>
    <definedName name="IQ_MC_PREMIUMS_PMPM" hidden="1">"c9924"</definedName>
    <definedName name="IQ_MC_RATIO" hidden="1">"c2783"</definedName>
    <definedName name="IQ_MC_RECEIPT_CYCLE_TIME_DAYS" hidden="1">"c9939"</definedName>
    <definedName name="IQ_MC_RECEIPT_CYCLE_TIME_MONTHS" hidden="1">"c9940"</definedName>
    <definedName name="IQ_MC_RISK_COVERED_LIVES" hidden="1">"c9917"</definedName>
    <definedName name="IQ_MC_RISK_MEMBERSHIP" hidden="1">"c9920"</definedName>
    <definedName name="IQ_MC_SELLILNG_COSTS_RATIO" hidden="1">"c9928"</definedName>
    <definedName name="IQ_MC_SGA_PMPM" hidden="1">"c9926"</definedName>
    <definedName name="IQ_MC_STATUTORY_SURPLUS" hidden="1">"c2772"</definedName>
    <definedName name="IQ_MC_TOTAL_COVERED_LIVES" hidden="1">"c9919"</definedName>
    <definedName name="IQ_MC_TOTAL_MEMBERSHIP" hidden="1">"c9922"</definedName>
    <definedName name="IQ_MC_TOTAL_MEMBERSHIP_CAPITATION" hidden="1">"c9923"</definedName>
    <definedName name="IQ_MC_UNPROCESSED_CLAIMS_INVENTORY_DAYS" hidden="1">"c9936"</definedName>
    <definedName name="IQ_MC_UNPROCESSED_CLAIMS_INVENTORY_NUMBER" hidden="1">"c9934"</definedName>
    <definedName name="IQ_MC_UNPROCESSED_CLAIMS_INVENTORY_VALUE" hidden="1">"c9935"</definedName>
    <definedName name="IQ_MEASURED_ATTRIB_ORE_RESOURCES_ALUM" hidden="1">"c9237"</definedName>
    <definedName name="IQ_MEASURED_ATTRIB_ORE_RESOURCES_COP" hidden="1">"c9181"</definedName>
    <definedName name="IQ_MEASURED_ATTRIB_ORE_RESOURCES_DIAM" hidden="1">"c9661"</definedName>
    <definedName name="IQ_MEASURED_ATTRIB_ORE_RESOURCES_GOLD" hidden="1">"c9022"</definedName>
    <definedName name="IQ_MEASURED_ATTRIB_ORE_RESOURCES_IRON" hidden="1">"c9396"</definedName>
    <definedName name="IQ_MEASURED_ATTRIB_ORE_RESOURCES_LEAD" hidden="1">"c9449"</definedName>
    <definedName name="IQ_MEASURED_ATTRIB_ORE_RESOURCES_MANG" hidden="1">"c9502"</definedName>
    <definedName name="IQ_MEASURED_ATTRIB_ORE_RESOURCES_MOLYB" hidden="1">"c9714"</definedName>
    <definedName name="IQ_MEASURED_ATTRIB_ORE_RESOURCES_NICK" hidden="1">"c9290"</definedName>
    <definedName name="IQ_MEASURED_ATTRIB_ORE_RESOURCES_PLAT" hidden="1">"c9128"</definedName>
    <definedName name="IQ_MEASURED_ATTRIB_ORE_RESOURCES_SILVER" hidden="1">"c9075"</definedName>
    <definedName name="IQ_MEASURED_ATTRIB_ORE_RESOURCES_TITAN" hidden="1">"c9555"</definedName>
    <definedName name="IQ_MEASURED_ATTRIB_ORE_RESOURCES_URAN" hidden="1">"c9608"</definedName>
    <definedName name="IQ_MEASURED_ATTRIB_ORE_RESOURCES_ZINC" hidden="1">"c9343"</definedName>
    <definedName name="IQ_MEASURED_INDICATED_ATTRIB_ORE_RESOURCES_ALUM" hidden="1">"c9239"</definedName>
    <definedName name="IQ_MEASURED_INDICATED_ATTRIB_ORE_RESOURCES_COP" hidden="1">"c9183"</definedName>
    <definedName name="IQ_MEASURED_INDICATED_ATTRIB_ORE_RESOURCES_DIAM" hidden="1">"c9663"</definedName>
    <definedName name="IQ_MEASURED_INDICATED_ATTRIB_ORE_RESOURCES_GOLD" hidden="1">"c9024"</definedName>
    <definedName name="IQ_MEASURED_INDICATED_ATTRIB_ORE_RESOURCES_IRON" hidden="1">"c9398"</definedName>
    <definedName name="IQ_MEASURED_INDICATED_ATTRIB_ORE_RESOURCES_LEAD" hidden="1">"c9451"</definedName>
    <definedName name="IQ_MEASURED_INDICATED_ATTRIB_ORE_RESOURCES_MANG" hidden="1">"c9504"</definedName>
    <definedName name="IQ_MEASURED_INDICATED_ATTRIB_ORE_RESOURCES_MOLYB" hidden="1">"c9716"</definedName>
    <definedName name="IQ_MEASURED_INDICATED_ATTRIB_ORE_RESOURCES_NICK" hidden="1">"c9292"</definedName>
    <definedName name="IQ_MEASURED_INDICATED_ATTRIB_ORE_RESOURCES_PLAT" hidden="1">"c9130"</definedName>
    <definedName name="IQ_MEASURED_INDICATED_ATTRIB_ORE_RESOURCES_SILVER" hidden="1">"c9077"</definedName>
    <definedName name="IQ_MEASURED_INDICATED_ATTRIB_ORE_RESOURCES_TITAN" hidden="1">"c9557"</definedName>
    <definedName name="IQ_MEASURED_INDICATED_ATTRIB_ORE_RESOURCES_URAN" hidden="1">"c9610"</definedName>
    <definedName name="IQ_MEASURED_INDICATED_ATTRIB_ORE_RESOURCES_ZINC" hidden="1">"c9345"</definedName>
    <definedName name="IQ_MEASURED_INDICATED_ORE_RESOURCES_ALUM" hidden="1">"c9226"</definedName>
    <definedName name="IQ_MEASURED_INDICATED_ORE_RESOURCES_COP" hidden="1">"c9170"</definedName>
    <definedName name="IQ_MEASURED_INDICATED_ORE_RESOURCES_DIAM" hidden="1">"c9650"</definedName>
    <definedName name="IQ_MEASURED_INDICATED_ORE_RESOURCES_GOLD" hidden="1">"c9011"</definedName>
    <definedName name="IQ_MEASURED_INDICATED_ORE_RESOURCES_IRON" hidden="1">"c9385"</definedName>
    <definedName name="IQ_MEASURED_INDICATED_ORE_RESOURCES_LEAD" hidden="1">"c9438"</definedName>
    <definedName name="IQ_MEASURED_INDICATED_ORE_RESOURCES_MANG" hidden="1">"c9491"</definedName>
    <definedName name="IQ_MEASURED_INDICATED_ORE_RESOURCES_MOLYB" hidden="1">"c9703"</definedName>
    <definedName name="IQ_MEASURED_INDICATED_ORE_RESOURCES_NICK" hidden="1">"c9279"</definedName>
    <definedName name="IQ_MEASURED_INDICATED_ORE_RESOURCES_PLAT" hidden="1">"c9117"</definedName>
    <definedName name="IQ_MEASURED_INDICATED_ORE_RESOURCES_SILVER" hidden="1">"c9064"</definedName>
    <definedName name="IQ_MEASURED_INDICATED_ORE_RESOURCES_TITAN" hidden="1">"c9544"</definedName>
    <definedName name="IQ_MEASURED_INDICATED_ORE_RESOURCES_URAN" hidden="1">"c9597"</definedName>
    <definedName name="IQ_MEASURED_INDICATED_ORE_RESOURCES_ZINC" hidden="1">"c9332"</definedName>
    <definedName name="IQ_MEASURED_INDICATED_RECOV_RESOURCES_ALUM" hidden="1">"c9234"</definedName>
    <definedName name="IQ_MEASURED_INDICATED_RECOV_RESOURCES_COAL" hidden="1">"c9813"</definedName>
    <definedName name="IQ_MEASURED_INDICATED_RECOV_RESOURCES_COP" hidden="1">"c9178"</definedName>
    <definedName name="IQ_MEASURED_INDICATED_RECOV_RESOURCES_DIAM" hidden="1">"c9658"</definedName>
    <definedName name="IQ_MEASURED_INDICATED_RECOV_RESOURCES_GOLD" hidden="1">"c9019"</definedName>
    <definedName name="IQ_MEASURED_INDICATED_RECOV_RESOURCES_IRON" hidden="1">"c9393"</definedName>
    <definedName name="IQ_MEASURED_INDICATED_RECOV_RESOURCES_LEAD" hidden="1">"c9446"</definedName>
    <definedName name="IQ_MEASURED_INDICATED_RECOV_RESOURCES_MANG" hidden="1">"c9499"</definedName>
    <definedName name="IQ_MEASURED_INDICATED_RECOV_RESOURCES_MET_COAL" hidden="1">"c9753"</definedName>
    <definedName name="IQ_MEASURED_INDICATED_RECOV_RESOURCES_MOLYB" hidden="1">"c9711"</definedName>
    <definedName name="IQ_MEASURED_INDICATED_RECOV_RESOURCES_NICK" hidden="1">"c9287"</definedName>
    <definedName name="IQ_MEASURED_INDICATED_RECOV_RESOURCES_PLAT" hidden="1">"c9125"</definedName>
    <definedName name="IQ_MEASURED_INDICATED_RECOV_RESOURCES_SILVER" hidden="1">"c9072"</definedName>
    <definedName name="IQ_MEASURED_INDICATED_RECOV_RESOURCES_STEAM" hidden="1">"c9783"</definedName>
    <definedName name="IQ_MEASURED_INDICATED_RECOV_RESOURCES_TITAN" hidden="1">"c9552"</definedName>
    <definedName name="IQ_MEASURED_INDICATED_RECOV_RESOURCES_URAN" hidden="1">"c9605"</definedName>
    <definedName name="IQ_MEASURED_INDICATED_RECOV_RESOURCES_ZINC" hidden="1">"c9340"</definedName>
    <definedName name="IQ_MEASURED_INDICATED_RESOURCES_GRADE_ALUM" hidden="1">"c9227"</definedName>
    <definedName name="IQ_MEASURED_INDICATED_RESOURCES_GRADE_COP" hidden="1">"c9171"</definedName>
    <definedName name="IQ_MEASURED_INDICATED_RESOURCES_GRADE_DIAM" hidden="1">"c9651"</definedName>
    <definedName name="IQ_MEASURED_INDICATED_RESOURCES_GRADE_GOLD" hidden="1">"c9012"</definedName>
    <definedName name="IQ_MEASURED_INDICATED_RESOURCES_GRADE_IRON" hidden="1">"c9386"</definedName>
    <definedName name="IQ_MEASURED_INDICATED_RESOURCES_GRADE_LEAD" hidden="1">"c9439"</definedName>
    <definedName name="IQ_MEASURED_INDICATED_RESOURCES_GRADE_MANG" hidden="1">"c9492"</definedName>
    <definedName name="IQ_MEASURED_INDICATED_RESOURCES_GRADE_MOLYB" hidden="1">"c9704"</definedName>
    <definedName name="IQ_MEASURED_INDICATED_RESOURCES_GRADE_NICK" hidden="1">"c9280"</definedName>
    <definedName name="IQ_MEASURED_INDICATED_RESOURCES_GRADE_PLAT" hidden="1">"c9118"</definedName>
    <definedName name="IQ_MEASURED_INDICATED_RESOURCES_GRADE_SILVER" hidden="1">"c9065"</definedName>
    <definedName name="IQ_MEASURED_INDICATED_RESOURCES_GRADE_TITAN" hidden="1">"c9545"</definedName>
    <definedName name="IQ_MEASURED_INDICATED_RESOURCES_GRADE_URAN" hidden="1">"c9598"</definedName>
    <definedName name="IQ_MEASURED_INDICATED_RESOURCES_GRADE_ZINC" hidden="1">"c9333"</definedName>
    <definedName name="IQ_MEASURED_ORE_RESOURCES_ALUM" hidden="1">"c9222"</definedName>
    <definedName name="IQ_MEASURED_ORE_RESOURCES_COP" hidden="1">"c9166"</definedName>
    <definedName name="IQ_MEASURED_ORE_RESOURCES_DIAM" hidden="1">"c9646"</definedName>
    <definedName name="IQ_MEASURED_ORE_RESOURCES_GOLD" hidden="1">"c9007"</definedName>
    <definedName name="IQ_MEASURED_ORE_RESOURCES_IRON" hidden="1">"c9381"</definedName>
    <definedName name="IQ_MEASURED_ORE_RESOURCES_LEAD" hidden="1">"c9434"</definedName>
    <definedName name="IQ_MEASURED_ORE_RESOURCES_MANG" hidden="1">"c9487"</definedName>
    <definedName name="IQ_MEASURED_ORE_RESOURCES_MOLYB" hidden="1">"c9699"</definedName>
    <definedName name="IQ_MEASURED_ORE_RESOURCES_NICK" hidden="1">"c9275"</definedName>
    <definedName name="IQ_MEASURED_ORE_RESOURCES_PLAT" hidden="1">"c9113"</definedName>
    <definedName name="IQ_MEASURED_ORE_RESOURCES_SILVER" hidden="1">"c9060"</definedName>
    <definedName name="IQ_MEASURED_ORE_RESOURCES_TITAN" hidden="1">"c9540"</definedName>
    <definedName name="IQ_MEASURED_ORE_RESOURCES_URAN" hidden="1">"c9593"</definedName>
    <definedName name="IQ_MEASURED_ORE_RESOURCES_ZINC" hidden="1">"c9328"</definedName>
    <definedName name="IQ_MEASURED_RECOV_ATTRIB_RESOURCES_ALUM" hidden="1">"c9242"</definedName>
    <definedName name="IQ_MEASURED_RECOV_ATTRIB_RESOURCES_COAL" hidden="1">"c9816"</definedName>
    <definedName name="IQ_MEASURED_RECOV_ATTRIB_RESOURCES_COP" hidden="1">"c9186"</definedName>
    <definedName name="IQ_MEASURED_RECOV_ATTRIB_RESOURCES_DIAM" hidden="1">"c9666"</definedName>
    <definedName name="IQ_MEASURED_RECOV_ATTRIB_RESOURCES_GOLD" hidden="1">"c9027"</definedName>
    <definedName name="IQ_MEASURED_RECOV_ATTRIB_RESOURCES_IRON" hidden="1">"c9401"</definedName>
    <definedName name="IQ_MEASURED_RECOV_ATTRIB_RESOURCES_LEAD" hidden="1">"c9454"</definedName>
    <definedName name="IQ_MEASURED_RECOV_ATTRIB_RESOURCES_MANG" hidden="1">"c9507"</definedName>
    <definedName name="IQ_MEASURED_RECOV_ATTRIB_RESOURCES_MET_COAL" hidden="1">"c9756"</definedName>
    <definedName name="IQ_MEASURED_RECOV_ATTRIB_RESOURCES_MOLYB" hidden="1">"c9719"</definedName>
    <definedName name="IQ_MEASURED_RECOV_ATTRIB_RESOURCES_NICK" hidden="1">"c9295"</definedName>
    <definedName name="IQ_MEASURED_RECOV_ATTRIB_RESOURCES_PLAT" hidden="1">"c9133"</definedName>
    <definedName name="IQ_MEASURED_RECOV_ATTRIB_RESOURCES_SILVER" hidden="1">"c9080"</definedName>
    <definedName name="IQ_MEASURED_RECOV_ATTRIB_RESOURCES_STEAM" hidden="1">"c9786"</definedName>
    <definedName name="IQ_MEASURED_RECOV_ATTRIB_RESOURCES_TITAN" hidden="1">"c9560"</definedName>
    <definedName name="IQ_MEASURED_RECOV_ATTRIB_RESOURCES_URAN" hidden="1">"c9613"</definedName>
    <definedName name="IQ_MEASURED_RECOV_ATTRIB_RESOURCES_ZINC" hidden="1">"c9348"</definedName>
    <definedName name="IQ_MEASURED_RECOV_RESOURCES_ALUM" hidden="1">"c9232"</definedName>
    <definedName name="IQ_MEASURED_RECOV_RESOURCES_COAL" hidden="1">"c9811"</definedName>
    <definedName name="IQ_MEASURED_RECOV_RESOURCES_COP" hidden="1">"c9176"</definedName>
    <definedName name="IQ_MEASURED_RECOV_RESOURCES_DIAM" hidden="1">"c9656"</definedName>
    <definedName name="IQ_MEASURED_RECOV_RESOURCES_GOLD" hidden="1">"c9017"</definedName>
    <definedName name="IQ_MEASURED_RECOV_RESOURCES_IRON" hidden="1">"c9391"</definedName>
    <definedName name="IQ_MEASURED_RECOV_RESOURCES_LEAD" hidden="1">"c9444"</definedName>
    <definedName name="IQ_MEASURED_RECOV_RESOURCES_MANG" hidden="1">"c9497"</definedName>
    <definedName name="IQ_MEASURED_RECOV_RESOURCES_MET_COAL" hidden="1">"c9751"</definedName>
    <definedName name="IQ_MEASURED_RECOV_RESOURCES_MOLYB" hidden="1">"c9709"</definedName>
    <definedName name="IQ_MEASURED_RECOV_RESOURCES_NICK" hidden="1">"c9285"</definedName>
    <definedName name="IQ_MEASURED_RECOV_RESOURCES_PLAT" hidden="1">"c9123"</definedName>
    <definedName name="IQ_MEASURED_RECOV_RESOURCES_SILVER" hidden="1">"c9070"</definedName>
    <definedName name="IQ_MEASURED_RECOV_RESOURCES_STEAM" hidden="1">"c9781"</definedName>
    <definedName name="IQ_MEASURED_RECOV_RESOURCES_TITAN" hidden="1">"c9550"</definedName>
    <definedName name="IQ_MEASURED_RECOV_RESOURCES_URAN" hidden="1">"c9603"</definedName>
    <definedName name="IQ_MEASURED_RECOV_RESOURCES_ZINC" hidden="1">"c9338"</definedName>
    <definedName name="IQ_MEASURED_RESOURCES_CALORIFIC_VALUE_COAL" hidden="1">"c9806"</definedName>
    <definedName name="IQ_MEASURED_RESOURCES_CALORIFIC_VALUE_MET_COAL" hidden="1">"c9746"</definedName>
    <definedName name="IQ_MEASURED_RESOURCES_CALORIFIC_VALUE_STEAM" hidden="1">"c9776"</definedName>
    <definedName name="IQ_MEASURED_RESOURCES_GRADE_ALUM" hidden="1">"c9223"</definedName>
    <definedName name="IQ_MEASURED_RESOURCES_GRADE_COP" hidden="1">"c9167"</definedName>
    <definedName name="IQ_MEASURED_RESOURCES_GRADE_DIAM" hidden="1">"c9647"</definedName>
    <definedName name="IQ_MEASURED_RESOURCES_GRADE_GOLD" hidden="1">"c9008"</definedName>
    <definedName name="IQ_MEASURED_RESOURCES_GRADE_IRON" hidden="1">"c9382"</definedName>
    <definedName name="IQ_MEASURED_RESOURCES_GRADE_LEAD" hidden="1">"c9435"</definedName>
    <definedName name="IQ_MEASURED_RESOURCES_GRADE_MANG" hidden="1">"c9488"</definedName>
    <definedName name="IQ_MEASURED_RESOURCES_GRADE_MOLYB" hidden="1">"c9700"</definedName>
    <definedName name="IQ_MEASURED_RESOURCES_GRADE_NICK" hidden="1">"c9276"</definedName>
    <definedName name="IQ_MEASURED_RESOURCES_GRADE_PLAT" hidden="1">"c9114"</definedName>
    <definedName name="IQ_MEASURED_RESOURCES_GRADE_SILVER" hidden="1">"c9061"</definedName>
    <definedName name="IQ_MEASURED_RESOURCES_GRADE_TITAN" hidden="1">"c9541"</definedName>
    <definedName name="IQ_MEASURED_RESOURCES_GRADE_URAN" hidden="1">"c9594"</definedName>
    <definedName name="IQ_MEASURED_RESOURCES_GRADE_ZINC" hidden="1">"c9329"</definedName>
    <definedName name="IQ_MEDIAN_NEW_HOME_SALES_APR_FC_UNUSED_UNUSED_UNUSED" hidden="1">"c8460"</definedName>
    <definedName name="IQ_MEDIAN_NEW_HOME_SALES_APR_UNUSED_UNUSED_UNUSED" hidden="1">"c7580"</definedName>
    <definedName name="IQ_MEDIAN_NEW_HOME_SALES_FC_UNUSED_UNUSED_UNUSED" hidden="1">"c7800"</definedName>
    <definedName name="IQ_MEDIAN_NEW_HOME_SALES_POP_FC_UNUSED_UNUSED_UNUSED" hidden="1">"c8020"</definedName>
    <definedName name="IQ_MEDIAN_NEW_HOME_SALES_POP_UNUSED_UNUSED_UNUSED" hidden="1">"c7140"</definedName>
    <definedName name="IQ_MEDIAN_NEW_HOME_SALES_UNUSED_UNUSED_UNUSED" hidden="1">"c6920"</definedName>
    <definedName name="IQ_MEDIAN_NEW_HOME_SALES_YOY_FC_UNUSED_UNUSED_UNUSED" hidden="1">"c8240"</definedName>
    <definedName name="IQ_MEDIAN_NEW_HOME_SALES_YOY_UNUSED_UNUSED_UNUSED" hidden="1">"c7360"</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 hidden="1">"c6235"</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 hidden="1">"c6236"</definedName>
    <definedName name="IQ_MERGER_RESTRUCTURE_REIT" hidden="1">"c724"</definedName>
    <definedName name="IQ_MERGER_RESTRUCTURE_UTI" hidden="1">"c725"</definedName>
    <definedName name="IQ_MERGER_UTI" hidden="1">"c726"</definedName>
    <definedName name="IQ_MI_RECOV_ATTRIB_RESOURCES_ALUM" hidden="1">"c9244"</definedName>
    <definedName name="IQ_MI_RECOV_ATTRIB_RESOURCES_COAL" hidden="1">"c9818"</definedName>
    <definedName name="IQ_MI_RECOV_ATTRIB_RESOURCES_COP" hidden="1">"c9188"</definedName>
    <definedName name="IQ_MI_RECOV_ATTRIB_RESOURCES_DIAM" hidden="1">"c9668"</definedName>
    <definedName name="IQ_MI_RECOV_ATTRIB_RESOURCES_GOLD" hidden="1">"c9029"</definedName>
    <definedName name="IQ_MI_RECOV_ATTRIB_RESOURCES_IRON" hidden="1">"c9403"</definedName>
    <definedName name="IQ_MI_RECOV_ATTRIB_RESOURCES_LEAD" hidden="1">"c9456"</definedName>
    <definedName name="IQ_MI_RECOV_ATTRIB_RESOURCES_MANG" hidden="1">"c9509"</definedName>
    <definedName name="IQ_MI_RECOV_ATTRIB_RESOURCES_MET_COAL" hidden="1">"c9758"</definedName>
    <definedName name="IQ_MI_RECOV_ATTRIB_RESOURCES_MOLYB" hidden="1">"c9721"</definedName>
    <definedName name="IQ_MI_RECOV_ATTRIB_RESOURCES_NICK" hidden="1">"c9297"</definedName>
    <definedName name="IQ_MI_RECOV_ATTRIB_RESOURCES_PLAT" hidden="1">"c9135"</definedName>
    <definedName name="IQ_MI_RECOV_ATTRIB_RESOURCES_SILVER" hidden="1">"c9082"</definedName>
    <definedName name="IQ_MI_RECOV_ATTRIB_RESOURCES_STEAM" hidden="1">"c9788"</definedName>
    <definedName name="IQ_MI_RECOV_ATTRIB_RESOURCES_TITAN" hidden="1">"c9562"</definedName>
    <definedName name="IQ_MI_RECOV_ATTRIB_RESOURCES_URAN" hidden="1">"c9615"</definedName>
    <definedName name="IQ_MI_RECOV_ATTRIB_RESOURCES_ZINC" hidden="1">"c9350"</definedName>
    <definedName name="IQ_MI_RESOURCES_CALORIFIC_VALUE_COAL" hidden="1">"c9808"</definedName>
    <definedName name="IQ_MI_RESOURCES_CALORIFIC_VALUE_MET_COAL" hidden="1">"c9748"</definedName>
    <definedName name="IQ_MI_RESOURCES_CALORIFIC_VALUE_STEAM" hidden="1">"c9778"</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 hidden="1">"c6237"</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M_ACCRETION_EXPENSE" hidden="1">"c9845"</definedName>
    <definedName name="IQ_MM_ARO_BEG" hidden="1">"c9842"</definedName>
    <definedName name="IQ_MM_ARO_TOTAL" hidden="1">"c9850"</definedName>
    <definedName name="IQ_MM_CURRENT_PORT_ARO" hidden="1">"c9851"</definedName>
    <definedName name="IQ_MM_DEVELOPED_ACREAGE" hidden="1">"c9832"</definedName>
    <definedName name="IQ_MM_DEVELOPED_SQ_KMS" hidden="1">"c9831"</definedName>
    <definedName name="IQ_MM_DEVELOPED_SQ_MILES" hidden="1">"c9833"</definedName>
    <definedName name="IQ_MM_EXPLORATION_EXPENDITURE_TOT" hidden="1">"c9840"</definedName>
    <definedName name="IQ_MM_FX_ADJUSTMENT" hidden="1">"c9847"</definedName>
    <definedName name="IQ_MM_LIABILITIES_INCURRED_ACQUIRED" hidden="1">"c9843"</definedName>
    <definedName name="IQ_MM_LIABILITIES_REL_SPIN_OFFS" hidden="1">"c9848"</definedName>
    <definedName name="IQ_MM_LIABILITIES_SETTLED_DISPOSED" hidden="1">"c9844"</definedName>
    <definedName name="IQ_MM_NON_CURRENT_PORT_ARO" hidden="1">"c9852"</definedName>
    <definedName name="IQ_MM_NUMBER_MINES" hidden="1">"c9839"</definedName>
    <definedName name="IQ_MM_OTHER_ADJUSTMENTS_ARO" hidden="1">"c9849"</definedName>
    <definedName name="IQ_MM_REMAINING_MINE_LIFE" hidden="1">"c9838"</definedName>
    <definedName name="IQ_MM_RESOURCES_INCL_EXCL_RESERVES" hidden="1">"c9841"</definedName>
    <definedName name="IQ_MM_REVISIONS_ESTIMATE" hidden="1">"c9846"</definedName>
    <definedName name="IQ_MM_STRIPPING_RATIO" hidden="1">"c9837"</definedName>
    <definedName name="IQ_MM_UNDEVELOPED_ACREAGE" hidden="1">"c9835"</definedName>
    <definedName name="IQ_MM_UNDEVELOPED_SQ_KMS" hidden="1">"c9834"</definedName>
    <definedName name="IQ_MM_UNDEVELOPED_SQ_MILES" hidden="1">"c9836"</definedName>
    <definedName name="IQ_MONEY_MARKET_DEPOSIT_ACCOUNTS_FDIC" hidden="1">"c6553"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MORTGAGE_BACKED_SECURITIES_FDIC" hidden="1">"c6402"</definedName>
    <definedName name="IQ_MORTGAGE_SERV_RIGHTS" hidden="1">"c2242"</definedName>
    <definedName name="IQ_MORTGAGE_SERVICING_FDIC" hidden="1">"c6335"</definedName>
    <definedName name="IQ_MTD" hidden="1">800000</definedName>
    <definedName name="IQ_MULTIFAMILY_RESIDENTIAL_LOANS_FDIC" hidden="1">"c6311"</definedName>
    <definedName name="IQ_NAMES_REVISION_DATE_" hidden="1">42011.0017939815</definedName>
    <definedName name="IQ_NAPM_BUS_CONDITIONS" hidden="1">"c6921"</definedName>
    <definedName name="IQ_NAPM_BUS_CONDITIONS_APR" hidden="1">"c7581"</definedName>
    <definedName name="IQ_NAPM_BUS_CONDITIONS_APR_FC" hidden="1">"c8461"</definedName>
    <definedName name="IQ_NAPM_BUS_CONDITIONS_FC" hidden="1">"c7801"</definedName>
    <definedName name="IQ_NAPM_BUS_CONDITIONS_POP" hidden="1">"c7141"</definedName>
    <definedName name="IQ_NAPM_BUS_CONDITIONS_POP_FC" hidden="1">"c8021"</definedName>
    <definedName name="IQ_NAPM_BUS_CONDITIONS_YOY" hidden="1">"c7361"</definedName>
    <definedName name="IQ_NAPM_BUS_CONDITIONS_YOY_FC" hidden="1">"c8241"</definedName>
    <definedName name="IQ_NET_CHANGE" hidden="1">"c749"</definedName>
    <definedName name="IQ_NET_CHARGE_OFFS_FDIC" hidden="1">"c6641"</definedName>
    <definedName name="IQ_NET_CHARGE_OFFS_LOANS_FDIC" hidden="1">"c6751"</definedName>
    <definedName name="IQ_NET_CLAIM_EXP_INCUR" hidden="1">"c2757"</definedName>
    <definedName name="IQ_NET_CLAIM_EXP_INCUR_CY" hidden="1">"c2761"</definedName>
    <definedName name="IQ_NET_CLAIM_EXP_INCUR_PY" hidden="1">"c2762"</definedName>
    <definedName name="IQ_NET_CLAIM_EXP_PAID" hidden="1">"c2760"</definedName>
    <definedName name="IQ_NET_CLAIM_EXP_PAID_CY" hidden="1">"c2763"</definedName>
    <definedName name="IQ_NET_CLAIM_EXP_PAID_PY" hidden="1">"c2764"</definedName>
    <definedName name="IQ_NET_CLAIM_EXP_RES" hidden="1">"c2754"</definedName>
    <definedName name="IQ_NET_DEBT" hidden="1">"c1584"</definedName>
    <definedName name="IQ_NET_DEBT_EBITDA" hidden="1">"c750"</definedName>
    <definedName name="IQ_NET_DEBT_EBITDA_CAPEX" hidden="1">"c2949"</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 hidden="1">"c6238"</definedName>
    <definedName name="IQ_NET_DEBT_ISSUED_REIT" hidden="1">"c756"</definedName>
    <definedName name="IQ_NET_DEBT_ISSUED_UTI" hidden="1">"c757"</definedName>
    <definedName name="IQ_NET_EARNED" hidden="1">"c2734"</definedName>
    <definedName name="IQ_NET_INC" hidden="1">"c1394"</definedName>
    <definedName name="IQ_NET_INC_BEFORE" hidden="1">"c1368"</definedName>
    <definedName name="IQ_NET_INC_CF" hidden="1">"c1397"</definedName>
    <definedName name="IQ_NET_INC_MARGIN" hidden="1">"c1398"</definedName>
    <definedName name="IQ_NET_INCOME_FDIC" hidden="1">"c6587"</definedName>
    <definedName name="IQ_NET_INT_INC_10YR_ANN_CAGR" hidden="1">"c6100"</definedName>
    <definedName name="IQ_NET_INT_INC_10YR_ANN_GROWTH" hidden="1">"c758"</definedName>
    <definedName name="IQ_NET_INT_INC_1YR_ANN_GROWTH" hidden="1">"c759"</definedName>
    <definedName name="IQ_NET_INT_INC_2YR_ANN_CAGR" hidden="1">"c6101"</definedName>
    <definedName name="IQ_NET_INT_INC_2YR_ANN_GROWTH" hidden="1">"c760"</definedName>
    <definedName name="IQ_NET_INT_INC_3YR_ANN_CAGR" hidden="1">"c6102"</definedName>
    <definedName name="IQ_NET_INT_INC_3YR_ANN_GROWTH" hidden="1">"c761"</definedName>
    <definedName name="IQ_NET_INT_INC_5YR_ANN_CAGR" hidden="1">"c6103"</definedName>
    <definedName name="IQ_NET_INT_INC_5YR_ANN_GROWTH" hidden="1">"c762"</definedName>
    <definedName name="IQ_NET_INT_INC_7YR_ANN_CAGR" hidden="1">"c6104"</definedName>
    <definedName name="IQ_NET_INT_INC_7YR_ANN_GROWTH" hidden="1">"c763"</definedName>
    <definedName name="IQ_NET_INT_INC_AFTER_LL_BNK_SUBTOTAL_AP" hidden="1">"c8979"</definedName>
    <definedName name="IQ_NET_INT_INC_BNK" hidden="1">"c764"</definedName>
    <definedName name="IQ_NET_INT_INC_BNK_AP" hidden="1">"c8874"</definedName>
    <definedName name="IQ_NET_INT_INC_BNK_AP_ABS" hidden="1">"c8893"</definedName>
    <definedName name="IQ_NET_INT_INC_BNK_FDIC" hidden="1">"c6570"</definedName>
    <definedName name="IQ_NET_INT_INC_BNK_NAME_AP" hidden="1">"c8912"</definedName>
    <definedName name="IQ_NET_INT_INC_BNK_NAME_AP_ABS" hidden="1">"c8931"</definedName>
    <definedName name="IQ_NET_INT_INC_BNK_SUBTOTAL_AP" hidden="1">"c8978"</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 hidden="1">"c6239"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INTEREST_MARGIN_FDIC" hidden="1">"c6726"</definedName>
    <definedName name="IQ_NET_LIFE_INS_IN_FORCE" hidden="1">"c2769"</definedName>
    <definedName name="IQ_NET_LOANS" hidden="1">"c772"</definedName>
    <definedName name="IQ_NET_LOANS_10YR_ANN_CAGR" hidden="1">"c6105"</definedName>
    <definedName name="IQ_NET_LOANS_10YR_ANN_GROWTH" hidden="1">"c773"</definedName>
    <definedName name="IQ_NET_LOANS_1YR_ANN_GROWTH" hidden="1">"c774"</definedName>
    <definedName name="IQ_NET_LOANS_2YR_ANN_CAGR" hidden="1">"c6106"</definedName>
    <definedName name="IQ_NET_LOANS_2YR_ANN_GROWTH" hidden="1">"c775"</definedName>
    <definedName name="IQ_NET_LOANS_3YR_ANN_CAGR" hidden="1">"c6107"</definedName>
    <definedName name="IQ_NET_LOANS_3YR_ANN_GROWTH" hidden="1">"c776"</definedName>
    <definedName name="IQ_NET_LOANS_5YR_ANN_CAGR" hidden="1">"c6108"</definedName>
    <definedName name="IQ_NET_LOANS_5YR_ANN_GROWTH" hidden="1">"c777"</definedName>
    <definedName name="IQ_NET_LOANS_7YR_ANN_CAGR" hidden="1">"c6109"</definedName>
    <definedName name="IQ_NET_LOANS_7YR_ANN_GROWTH" hidden="1">"c778"</definedName>
    <definedName name="IQ_NET_LOANS_LEASES_CORE_DEPOSITS_FDIC" hidden="1">"c6743"</definedName>
    <definedName name="IQ_NET_LOANS_LEASES_DEPOSITS_FDIC" hidden="1">"c6742"</definedName>
    <definedName name="IQ_NET_LOANS_TOTAL_DEPOSITS" hidden="1">"c779"</definedName>
    <definedName name="IQ_NET_OPERATING_INCOME_ASSETS_FDIC" hidden="1">"c6729"</definedName>
    <definedName name="IQ_NET_RENTAL_EXP_FN" hidden="1">"c780"</definedName>
    <definedName name="IQ_NET_SECURITIZATION_INCOME_FDIC" hidden="1">"c6669"</definedName>
    <definedName name="IQ_NET_SERVICING_FEES_FDIC" hidden="1">"c6668"</definedName>
    <definedName name="IQ_NET_TO_GROSS_EARNED" hidden="1">"c2750"</definedName>
    <definedName name="IQ_NET_TO_GROSS_WRITTEN" hidden="1">"c2729"</definedName>
    <definedName name="IQ_NET_WORKING_CAP" hidden="1">"c3493"</definedName>
    <definedName name="IQ_NET_WRITTEN" hidden="1">"c2728"</definedName>
    <definedName name="IQ_NEW_PREM" hidden="1">"c2785"</definedName>
    <definedName name="IQ_NEXT_CALL_DATE" hidden="1">"c2198"</definedName>
    <definedName name="IQ_NEXT_CALL_PRICE" hidden="1">"c2199"</definedName>
    <definedName name="IQ_NEXT_INT_DATE" hidden="1">"c2187"</definedName>
    <definedName name="IQ_NEXT_PUT_DATE" hidden="1">"c2200"</definedName>
    <definedName name="IQ_NEXT_PUT_PRICE" hidden="1">"c2201"</definedName>
    <definedName name="IQ_NEXT_SINK_FUND_AMOUNT" hidden="1">"c2490"</definedName>
    <definedName name="IQ_NEXT_SINK_FUND_DATE" hidden="1">"c2489"</definedName>
    <definedName name="IQ_NEXT_SINK_FUND_PRICE" hidden="1">"c2491"</definedName>
    <definedName name="IQ_NEXT_YR_PROD_EST_MAX_ALUM" hidden="1">"c9251"</definedName>
    <definedName name="IQ_NEXT_YR_PROD_EST_MAX_CATHODE_COP" hidden="1">"c9198"</definedName>
    <definedName name="IQ_NEXT_YR_PROD_EST_MAX_COP" hidden="1">"c9196"</definedName>
    <definedName name="IQ_NEXT_YR_PROD_EST_MAX_DIAM" hidden="1">"c9675"</definedName>
    <definedName name="IQ_NEXT_YR_PROD_EST_MAX_GOLD" hidden="1">"c9036"</definedName>
    <definedName name="IQ_NEXT_YR_PROD_EST_MAX_IRON" hidden="1">"c9410"</definedName>
    <definedName name="IQ_NEXT_YR_PROD_EST_MAX_LEAD" hidden="1">"c9463"</definedName>
    <definedName name="IQ_NEXT_YR_PROD_EST_MAX_MANG" hidden="1">"c9516"</definedName>
    <definedName name="IQ_NEXT_YR_PROD_EST_MAX_MOLYB" hidden="1">"c9728"</definedName>
    <definedName name="IQ_NEXT_YR_PROD_EST_MAX_NICK" hidden="1">"c9304"</definedName>
    <definedName name="IQ_NEXT_YR_PROD_EST_MAX_PLAT" hidden="1">"c9142"</definedName>
    <definedName name="IQ_NEXT_YR_PROD_EST_MAX_SILVER" hidden="1">"c9089"</definedName>
    <definedName name="IQ_NEXT_YR_PROD_EST_MAX_TITAN" hidden="1">"c9569"</definedName>
    <definedName name="IQ_NEXT_YR_PROD_EST_MAX_URAN" hidden="1">"c9622"</definedName>
    <definedName name="IQ_NEXT_YR_PROD_EST_MAX_ZINC" hidden="1">"c9357"</definedName>
    <definedName name="IQ_NEXT_YR_PROD_EST_MIN_ALUM" hidden="1">"c9250"</definedName>
    <definedName name="IQ_NEXT_YR_PROD_EST_MIN_CATHODE_COP" hidden="1">"c9197"</definedName>
    <definedName name="IQ_NEXT_YR_PROD_EST_MIN_COP" hidden="1">"c9195"</definedName>
    <definedName name="IQ_NEXT_YR_PROD_EST_MIN_DIAM" hidden="1">"c9674"</definedName>
    <definedName name="IQ_NEXT_YR_PROD_EST_MIN_GOLD" hidden="1">"c9035"</definedName>
    <definedName name="IQ_NEXT_YR_PROD_EST_MIN_IRON" hidden="1">"c9409"</definedName>
    <definedName name="IQ_NEXT_YR_PROD_EST_MIN_LEAD" hidden="1">"c9462"</definedName>
    <definedName name="IQ_NEXT_YR_PROD_EST_MIN_MANG" hidden="1">"c9515"</definedName>
    <definedName name="IQ_NEXT_YR_PROD_EST_MIN_MOLYB" hidden="1">"c9727"</definedName>
    <definedName name="IQ_NEXT_YR_PROD_EST_MIN_NICK" hidden="1">"c9303"</definedName>
    <definedName name="IQ_NEXT_YR_PROD_EST_MIN_PLAT" hidden="1">"c9141"</definedName>
    <definedName name="IQ_NEXT_YR_PROD_EST_MIN_SILVER" hidden="1">"c9088"</definedName>
    <definedName name="IQ_NEXT_YR_PROD_EST_MIN_TITAN" hidden="1">"c9568"</definedName>
    <definedName name="IQ_NEXT_YR_PROD_EST_MIN_URAN" hidden="1">"c9621"</definedName>
    <definedName name="IQ_NEXT_YR_PROD_EST_MIN_ZINC" hidden="1">"c9356"</definedName>
    <definedName name="IQ_NI" hidden="1">"c781"</definedName>
    <definedName name="IQ_NI_10YR_ANN_CAGR" hidden="1">"c6110"</definedName>
    <definedName name="IQ_NI_10YR_ANN_GROWTH" hidden="1">"c782"</definedName>
    <definedName name="IQ_NI_1YR_ANN_GROWTH" hidden="1">"c783"</definedName>
    <definedName name="IQ_NI_2YR_ANN_CAGR" hidden="1">"c6111"</definedName>
    <definedName name="IQ_NI_2YR_ANN_GROWTH" hidden="1">"c784"</definedName>
    <definedName name="IQ_NI_3YR_ANN_CAGR" hidden="1">"c6112"</definedName>
    <definedName name="IQ_NI_3YR_ANN_GROWTH" hidden="1">"c785"</definedName>
    <definedName name="IQ_NI_5YR_ANN_CAGR" hidden="1">"c6113"</definedName>
    <definedName name="IQ_NI_5YR_ANN_GROWTH" hidden="1">"c786"</definedName>
    <definedName name="IQ_NI_7YR_ANN_CAGR" hidden="1">"c6114"</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AVAIL_SUBTOTAL_AP" hidden="1">"c8984"</definedName>
    <definedName name="IQ_NI_BEFORE_CAPITALIZED" hidden="1">"c792"</definedName>
    <definedName name="IQ_NI_CF" hidden="1">"c793"</definedName>
    <definedName name="IQ_NI_CHARGES_AP" hidden="1">"c8879"</definedName>
    <definedName name="IQ_NI_CHARGES_AP_ABS" hidden="1">"c8898"</definedName>
    <definedName name="IQ_NI_CHARGES_NAME_AP" hidden="1">"c8917"</definedName>
    <definedName name="IQ_NI_CHARGES_NAME_AP_ABS" hidden="1">"c8936"</definedName>
    <definedName name="IQ_NI_MARGIN" hidden="1">"c794"</definedName>
    <definedName name="IQ_NI_NORM" hidden="1">"c1901"</definedName>
    <definedName name="IQ_NI_NORM_10YR_ANN_CAGR" hidden="1">"c6189"</definedName>
    <definedName name="IQ_NI_NORM_10YR_ANN_GROWTH" hidden="1">"c1960"</definedName>
    <definedName name="IQ_NI_NORM_1YR_ANN_GROWTH" hidden="1">"c1955"</definedName>
    <definedName name="IQ_NI_NORM_2YR_ANN_CAGR" hidden="1">"c6185"</definedName>
    <definedName name="IQ_NI_NORM_2YR_ANN_GROWTH" hidden="1">"c1956"</definedName>
    <definedName name="IQ_NI_NORM_3YR_ANN_CAGR" hidden="1">"c6186"</definedName>
    <definedName name="IQ_NI_NORM_3YR_ANN_GROWTH" hidden="1">"c1957"</definedName>
    <definedName name="IQ_NI_NORM_5YR_ANN_CAGR" hidden="1">"c6187"</definedName>
    <definedName name="IQ_NI_NORM_5YR_ANN_GROWTH" hidden="1">"c1958"</definedName>
    <definedName name="IQ_NI_NORM_7YR_ANN_CAGR" hidden="1">"c6188"</definedName>
    <definedName name="IQ_NI_NORM_7YR_ANN_GROWTH" hidden="1">"c1959"</definedName>
    <definedName name="IQ_NI_NORM_MARGIN" hidden="1">"c1964"</definedName>
    <definedName name="IQ_NI_SFAS" hidden="1">"c795"</definedName>
    <definedName name="IQ_NI_SUBTOTAL_AP" hidden="1">"c8983"</definedName>
    <definedName name="IQ_NLA_PCT_LEASED_CONSOL" hidden="1">"c8815"</definedName>
    <definedName name="IQ_NLA_PCT_LEASED_MANAGED" hidden="1">"c8817"</definedName>
    <definedName name="IQ_NLA_PCT_LEASED_OTHER" hidden="1">"c8818"</definedName>
    <definedName name="IQ_NLA_PCT_LEASED_TOTAL" hidden="1">"c8819"</definedName>
    <definedName name="IQ_NLA_PCT_LEASED_UNCONSOL" hidden="1">"c8816"</definedName>
    <definedName name="IQ_NLA_SQ_FT_CONSOL" hidden="1">"c8800"</definedName>
    <definedName name="IQ_NLA_SQ_FT_MANAGED" hidden="1">"c8802"</definedName>
    <definedName name="IQ_NLA_SQ_FT_OTHER" hidden="1">"c8803"</definedName>
    <definedName name="IQ_NLA_SQ_FT_TOTAL" hidden="1">"c8804"</definedName>
    <definedName name="IQ_NLA_SQ_FT_UNCONSOL" hidden="1">"c8801"</definedName>
    <definedName name="IQ_NLA_SQ_METER_CONSOL" hidden="1">"c8805"</definedName>
    <definedName name="IQ_NLA_SQ_METER_MANAGED" hidden="1">"c8807"</definedName>
    <definedName name="IQ_NLA_SQ_METER_OTHER" hidden="1">"c8808"</definedName>
    <definedName name="IQ_NLA_SQ_METER_TOTAL" hidden="1">"c8809"</definedName>
    <definedName name="IQ_NLA_SQ_METER_UNCONSOL" hidden="1">"c8806"</definedName>
    <definedName name="IQ_NOL_CF_1YR" hidden="1">"c3465"</definedName>
    <definedName name="IQ_NOL_CF_2YR" hidden="1">"c3466"</definedName>
    <definedName name="IQ_NOL_CF_3YR" hidden="1">"c3467"</definedName>
    <definedName name="IQ_NOL_CF_4YR" hidden="1">"c3468"</definedName>
    <definedName name="IQ_NOL_CF_5YR" hidden="1">"c3469"</definedName>
    <definedName name="IQ_NOL_CF_AFTER_FIVE" hidden="1">"c3470"</definedName>
    <definedName name="IQ_NOL_CF_MAX_YEAR" hidden="1">"c3473"</definedName>
    <definedName name="IQ_NOL_CF_NO_EXP" hidden="1">"c3471"</definedName>
    <definedName name="IQ_NOL_CF_TOTAL" hidden="1">"c3472"</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"c11750"</definedName>
    <definedName name="IQ_NON_INT_BEARING_DEPOSITS" hidden="1">"c800"</definedName>
    <definedName name="IQ_NON_INT_EXP" hidden="1">"c801"</definedName>
    <definedName name="IQ_NON_INT_EXP_BNK_AP" hidden="1">"c8877"</definedName>
    <definedName name="IQ_NON_INT_EXP_BNK_AP_ABS" hidden="1">"c8896"</definedName>
    <definedName name="IQ_NON_INT_EXP_BNK_NAME_AP" hidden="1">"c8915"</definedName>
    <definedName name="IQ_NON_INT_EXP_BNK_NAME_AP_ABS" hidden="1">"c8934"</definedName>
    <definedName name="IQ_NON_INT_EXP_BNK_SUBTOTAL_AP" hidden="1">"c8981"</definedName>
    <definedName name="IQ_NON_INT_EXP_FDIC" hidden="1">"c6579"</definedName>
    <definedName name="IQ_NON_INT_INC" hidden="1">"c802"</definedName>
    <definedName name="IQ_NON_INT_INC_10YR_ANN_CAGR" hidden="1">"c6115"</definedName>
    <definedName name="IQ_NON_INT_INC_10YR_ANN_GROWTH" hidden="1">"c803"</definedName>
    <definedName name="IQ_NON_INT_INC_1YR_ANN_GROWTH" hidden="1">"c804"</definedName>
    <definedName name="IQ_NON_INT_INC_2YR_ANN_CAGR" hidden="1">"c6116"</definedName>
    <definedName name="IQ_NON_INT_INC_2YR_ANN_GROWTH" hidden="1">"c805"</definedName>
    <definedName name="IQ_NON_INT_INC_3YR_ANN_CAGR" hidden="1">"c6117"</definedName>
    <definedName name="IQ_NON_INT_INC_3YR_ANN_GROWTH" hidden="1">"c806"</definedName>
    <definedName name="IQ_NON_INT_INC_5YR_ANN_CAGR" hidden="1">"c6118"</definedName>
    <definedName name="IQ_NON_INT_INC_5YR_ANN_GROWTH" hidden="1">"c807"</definedName>
    <definedName name="IQ_NON_INT_INC_7YR_ANN_CAGR" hidden="1">"c6119"</definedName>
    <definedName name="IQ_NON_INT_INC_7YR_ANN_GROWTH" hidden="1">"c808"</definedName>
    <definedName name="IQ_NON_INT_INC_BNK_AP" hidden="1">"c8876"</definedName>
    <definedName name="IQ_NON_INT_INC_BNK_AP_ABS" hidden="1">"c8895"</definedName>
    <definedName name="IQ_NON_INT_INC_BNK_NAME_AP" hidden="1">"c8914"</definedName>
    <definedName name="IQ_NON_INT_INC_BNK_NAME_AP_ABS" hidden="1">"c8933"</definedName>
    <definedName name="IQ_NON_INT_INC_BNK_SUBTOTAL_AP" hidden="1">"c8980"</definedName>
    <definedName name="IQ_NON_INT_INC_FDIC" hidden="1">"c6575"</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CAGR" hidden="1">"c6120"</definedName>
    <definedName name="IQ_NON_PERF_ASSETS_10YR_ANN_GROWTH" hidden="1">"c811"</definedName>
    <definedName name="IQ_NON_PERF_ASSETS_1YR_ANN_GROWTH" hidden="1">"c812"</definedName>
    <definedName name="IQ_NON_PERF_ASSETS_2YR_ANN_CAGR" hidden="1">"c6121"</definedName>
    <definedName name="IQ_NON_PERF_ASSETS_2YR_ANN_GROWTH" hidden="1">"c813"</definedName>
    <definedName name="IQ_NON_PERF_ASSETS_3YR_ANN_CAGR" hidden="1">"c6122"</definedName>
    <definedName name="IQ_NON_PERF_ASSETS_3YR_ANN_GROWTH" hidden="1">"c814"</definedName>
    <definedName name="IQ_NON_PERF_ASSETS_5YR_ANN_CAGR" hidden="1">"c6123"</definedName>
    <definedName name="IQ_NON_PERF_ASSETS_5YR_ANN_GROWTH" hidden="1">"c815"</definedName>
    <definedName name="IQ_NON_PERF_ASSETS_7YR_ANN_CAGR" hidden="1">"c6124"</definedName>
    <definedName name="IQ_NON_PERF_ASSETS_7YR_ANN_GROWTH" hidden="1">"c816"</definedName>
    <definedName name="IQ_NON_PERF_ASSETS_TOTAL_ASSETS" hidden="1">"c817"</definedName>
    <definedName name="IQ_NON_PERF_LOANS_10YR_ANN_CAGR" hidden="1">"c6125"</definedName>
    <definedName name="IQ_NON_PERF_LOANS_10YR_ANN_GROWTH" hidden="1">"c818"</definedName>
    <definedName name="IQ_NON_PERF_LOANS_1YR_ANN_GROWTH" hidden="1">"c819"</definedName>
    <definedName name="IQ_NON_PERF_LOANS_2YR_ANN_CAGR" hidden="1">"c6126"</definedName>
    <definedName name="IQ_NON_PERF_LOANS_2YR_ANN_GROWTH" hidden="1">"c820"</definedName>
    <definedName name="IQ_NON_PERF_LOANS_3YR_ANN_CAGR" hidden="1">"c6127"</definedName>
    <definedName name="IQ_NON_PERF_LOANS_3YR_ANN_GROWTH" hidden="1">"c821"</definedName>
    <definedName name="IQ_NON_PERF_LOANS_5YR_ANN_CAGR" hidden="1">"c6128"</definedName>
    <definedName name="IQ_NON_PERF_LOANS_5YR_ANN_GROWTH" hidden="1">"c822"</definedName>
    <definedName name="IQ_NON_PERF_LOANS_7YR_ANN_CAGR" hidden="1">"c6129"</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_US_ADDRESSEES_TOTAL_LOANS_FOREIGN_FDIC" hidden="1">"c6443"</definedName>
    <definedName name="IQ_NON_US_CHARGE_OFFS_AND_RECOVERIES_FDIC" hidden="1">"c6650"</definedName>
    <definedName name="IQ_NON_US_CHARGE_OFFS_FDIC" hidden="1">"c6648"</definedName>
    <definedName name="IQ_NON_US_COMMERCIAL_INDUSTRIAL_CHARGE_OFFS_FDIC" hidden="1">"c6651"</definedName>
    <definedName name="IQ_NON_US_NET_LOANS_FDIC" hidden="1">"c6376"</definedName>
    <definedName name="IQ_NON_US_RECOVERIES_FDIC" hidden="1">"c6649"</definedName>
    <definedName name="IQ_NONCASH_PENSION_EXP" hidden="1">"c3000"</definedName>
    <definedName name="IQ_NONCURRENT_LOANS_1_4_FAMILY_FDIC" hidden="1">"c6770"</definedName>
    <definedName name="IQ_NONCURRENT_LOANS_COMMERCIAL_INDUSTRIAL_FDIC" hidden="1">"c6773"</definedName>
    <definedName name="IQ_NONCURRENT_LOANS_COMMERCIAL_RE_FDIC" hidden="1">"c6768"</definedName>
    <definedName name="IQ_NONCURRENT_LOANS_COMMERCIAL_RE_NOT_SECURED_FDIC" hidden="1">"c6778"</definedName>
    <definedName name="IQ_NONCURRENT_LOANS_CONSTRUCTION_LAND_DEV_FDIC" hidden="1">"c6767"</definedName>
    <definedName name="IQ_NONCURRENT_LOANS_CREDIT_CARD_FDIC" hidden="1">"c6775"</definedName>
    <definedName name="IQ_NONCURRENT_LOANS_GUARANTEED_FDIC" hidden="1">"c6358"</definedName>
    <definedName name="IQ_NONCURRENT_LOANS_HOME_EQUITY_FDIC" hidden="1">"c6771"</definedName>
    <definedName name="IQ_NONCURRENT_LOANS_INDIVIDUALS_FDIC" hidden="1">"c6774"</definedName>
    <definedName name="IQ_NONCURRENT_LOANS_LEASES_FDIC" hidden="1">"c6357"</definedName>
    <definedName name="IQ_NONCURRENT_LOANS_MULTIFAMILY_FDIC" hidden="1">"c6769"</definedName>
    <definedName name="IQ_NONCURRENT_LOANS_OTHER_FAMILY_FDIC" hidden="1">"c6772"</definedName>
    <definedName name="IQ_NONCURRENT_LOANS_OTHER_INDIVIDUAL_FDIC" hidden="1">"c6776"</definedName>
    <definedName name="IQ_NONCURRENT_LOANS_OTHER_LOANS_FDIC" hidden="1">"c6777"</definedName>
    <definedName name="IQ_NONCURRENT_LOANS_RE_FDIC" hidden="1">"c6766"</definedName>
    <definedName name="IQ_NONCURRENT_LOANS_TOTAL_LOANS_FDIC" hidden="1">"c6765"</definedName>
    <definedName name="IQ_NONCURRENT_OREO_ASSETS_FDIC" hidden="1">"c6741"</definedName>
    <definedName name="IQ_NONDEF_CAPITAL_GOODS_ORDERS" hidden="1">"c6932"</definedName>
    <definedName name="IQ_NONDEF_CAPITAL_GOODS_ORDERS_APR" hidden="1">"c7592"</definedName>
    <definedName name="IQ_NONDEF_CAPITAL_GOODS_ORDERS_APR_FC" hidden="1">"c8472"</definedName>
    <definedName name="IQ_NONDEF_CAPITAL_GOODS_ORDERS_FC" hidden="1">"c7812"</definedName>
    <definedName name="IQ_NONDEF_CAPITAL_GOODS_ORDERS_POP" hidden="1">"c7152"</definedName>
    <definedName name="IQ_NONDEF_CAPITAL_GOODS_ORDERS_POP_FC" hidden="1">"c8032"</definedName>
    <definedName name="IQ_NONDEF_CAPITAL_GOODS_ORDERS_YOY" hidden="1">"c7372"</definedName>
    <definedName name="IQ_NONDEF_CAPITAL_GOODS_ORDERS_YOY_FC" hidden="1">"c8252"</definedName>
    <definedName name="IQ_NONDEF_CAPITAL_GOODS_SHIPMENTS" hidden="1">"c6933"</definedName>
    <definedName name="IQ_NONDEF_CAPITAL_GOODS_SHIPMENTS_APR" hidden="1">"c7593"</definedName>
    <definedName name="IQ_NONDEF_CAPITAL_GOODS_SHIPMENTS_APR_FC" hidden="1">"c8473"</definedName>
    <definedName name="IQ_NONDEF_CAPITAL_GOODS_SHIPMENTS_FC" hidden="1">"c7813"</definedName>
    <definedName name="IQ_NONDEF_CAPITAL_GOODS_SHIPMENTS_POP" hidden="1">"c7153"</definedName>
    <definedName name="IQ_NONDEF_CAPITAL_GOODS_SHIPMENTS_POP_FC" hidden="1">"c8033"</definedName>
    <definedName name="IQ_NONDEF_CAPITAL_GOODS_SHIPMENTS_YOY" hidden="1">"c7373"</definedName>
    <definedName name="IQ_NONDEF_CAPITAL_GOODS_SHIPMENTS_YOY_FC" hidden="1">"c8253"</definedName>
    <definedName name="IQ_NONDEF_SPENDING_SAAR" hidden="1">"c6934"</definedName>
    <definedName name="IQ_NONDEF_SPENDING_SAAR_APR" hidden="1">"c7594"</definedName>
    <definedName name="IQ_NONDEF_SPENDING_SAAR_APR_FC" hidden="1">"c8474"</definedName>
    <definedName name="IQ_NONDEF_SPENDING_SAAR_FC" hidden="1">"c7814"</definedName>
    <definedName name="IQ_NONDEF_SPENDING_SAAR_POP" hidden="1">"c7154"</definedName>
    <definedName name="IQ_NONDEF_SPENDING_SAAR_POP_FC" hidden="1">"c8034"</definedName>
    <definedName name="IQ_NONDEF_SPENDING_SAAR_YOY" hidden="1">"c7374"</definedName>
    <definedName name="IQ_NONDEF_SPENDING_SAAR_YOY_FC" hidden="1">"c8254"</definedName>
    <definedName name="IQ_NONFARM_EMP_HRS_PCT_CHANGE" hidden="1">"c6935"</definedName>
    <definedName name="IQ_NONFARM_EMP_HRS_PCT_CHANGE_FC" hidden="1">"c7815"</definedName>
    <definedName name="IQ_NONFARM_EMP_HRS_PCT_CHANGE_POP" hidden="1">"c7155"</definedName>
    <definedName name="IQ_NONFARM_EMP_HRS_PCT_CHANGE_POP_FC" hidden="1">"c8035"</definedName>
    <definedName name="IQ_NONFARM_EMP_HRS_PCT_CHANGE_YOY" hidden="1">"c7375"</definedName>
    <definedName name="IQ_NONFARM_EMP_HRS_PCT_CHANGE_YOY_FC" hidden="1">"c8255"</definedName>
    <definedName name="IQ_NONFARM_OUTPUT_PER_HR" hidden="1">"c6936"</definedName>
    <definedName name="IQ_NONFARM_OUTPUT_PER_HR_APR" hidden="1">"c7596"</definedName>
    <definedName name="IQ_NONFARM_OUTPUT_PER_HR_APR_FC" hidden="1">"c8476"</definedName>
    <definedName name="IQ_NONFARM_OUTPUT_PER_HR_FC" hidden="1">"c7816"</definedName>
    <definedName name="IQ_NONFARM_OUTPUT_PER_HR_POP" hidden="1">"c7156"</definedName>
    <definedName name="IQ_NONFARM_OUTPUT_PER_HR_POP_FC" hidden="1">"c8036"</definedName>
    <definedName name="IQ_NONFARM_OUTPUT_PER_HR_YOY" hidden="1">"c7376"</definedName>
    <definedName name="IQ_NONFARM_OUTPUT_PER_HR_YOY_FC" hidden="1">"c8256"</definedName>
    <definedName name="IQ_NONFARM_PAYROLLS" hidden="1">"c6926"</definedName>
    <definedName name="IQ_NONFARM_PAYROLLS_APR" hidden="1">"c7586"</definedName>
    <definedName name="IQ_NONFARM_PAYROLLS_APR_FC" hidden="1">"c8466"</definedName>
    <definedName name="IQ_NONFARM_PAYROLLS_FC" hidden="1">"c7806"</definedName>
    <definedName name="IQ_NONFARM_PAYROLLS_POP" hidden="1">"c7146"</definedName>
    <definedName name="IQ_NONFARM_PAYROLLS_POP_FC" hidden="1">"c8026"</definedName>
    <definedName name="IQ_NONFARM_PAYROLLS_YOY" hidden="1">"c7366"</definedName>
    <definedName name="IQ_NONFARM_PAYROLLS_YOY_FC" hidden="1">"c8246"</definedName>
    <definedName name="IQ_NONFARM_TOTAL_HR_INDEX" hidden="1">"c6937"</definedName>
    <definedName name="IQ_NONFARM_TOTAL_HR_INDEX_APR" hidden="1">"c7597"</definedName>
    <definedName name="IQ_NONFARM_TOTAL_HR_INDEX_APR_FC" hidden="1">"c8477"</definedName>
    <definedName name="IQ_NONFARM_TOTAL_HR_INDEX_FC" hidden="1">"c7817"</definedName>
    <definedName name="IQ_NONFARM_TOTAL_HR_INDEX_POP" hidden="1">"c7157"</definedName>
    <definedName name="IQ_NONFARM_TOTAL_HR_INDEX_POP_FC" hidden="1">"c8037"</definedName>
    <definedName name="IQ_NONFARM_TOTAL_HR_INDEX_YOY" hidden="1">"c7377"</definedName>
    <definedName name="IQ_NONFARM_TOTAL_HR_INDEX_YOY_FC" hidden="1">"c8257"</definedName>
    <definedName name="IQ_NONFARM_WAGES" hidden="1">"c6938"</definedName>
    <definedName name="IQ_NONFARM_WAGES_APR" hidden="1">"c7598"</definedName>
    <definedName name="IQ_NONFARM_WAGES_APR_FC" hidden="1">"c8478"</definedName>
    <definedName name="IQ_NONFARM_WAGES_FC" hidden="1">"c7818"</definedName>
    <definedName name="IQ_NONFARM_WAGES_INDEX" hidden="1">"c6939"</definedName>
    <definedName name="IQ_NONFARM_WAGES_INDEX_APR" hidden="1">"c7599"</definedName>
    <definedName name="IQ_NONFARM_WAGES_INDEX_APR_FC" hidden="1">"c8479"</definedName>
    <definedName name="IQ_NONFARM_WAGES_INDEX_FC" hidden="1">"c7819"</definedName>
    <definedName name="IQ_NONFARM_WAGES_INDEX_POP" hidden="1">"c7159"</definedName>
    <definedName name="IQ_NONFARM_WAGES_INDEX_POP_FC" hidden="1">"c8039"</definedName>
    <definedName name="IQ_NONFARM_WAGES_INDEX_YOY" hidden="1">"c7379"</definedName>
    <definedName name="IQ_NONFARM_WAGES_INDEX_YOY_FC" hidden="1">"c8259"</definedName>
    <definedName name="IQ_NONFARM_WAGES_POP" hidden="1">"c7158"</definedName>
    <definedName name="IQ_NONFARM_WAGES_POP_FC" hidden="1">"c8038"</definedName>
    <definedName name="IQ_NONFARM_WAGES_YOY" hidden="1">"c7378"</definedName>
    <definedName name="IQ_NONFARM_WAGES_YOY_FC" hidden="1">"c8258"</definedName>
    <definedName name="IQ_NONINTEREST_BEARING_BALANCES_FDIC" hidden="1">"c6394"</definedName>
    <definedName name="IQ_NONINTEREST_BEARING_DEPOSITS_DOMESTIC_FDIC" hidden="1">"c6477"</definedName>
    <definedName name="IQ_NONINTEREST_BEARING_DEPOSITS_FOREIGN_FDIC" hidden="1">"c6484"</definedName>
    <definedName name="IQ_NONINTEREST_EXPENSE_EARNING_ASSETS_FDIC" hidden="1">"c6728"</definedName>
    <definedName name="IQ_NONINTEREST_INCOME_EARNING_ASSETS_FDIC" hidden="1">"c6727"</definedName>
    <definedName name="IQ_NONMORTGAGE_SERVICING_FDIC" hidden="1">"c6336"</definedName>
    <definedName name="IQ_NONRECOURSE_DEBT" hidden="1">"c2550"</definedName>
    <definedName name="IQ_NONRECOURSE_DEBT_PCT" hidden="1">"c2551"</definedName>
    <definedName name="IQ_NONRES_FIXED_INVEST" hidden="1">"c6931"</definedName>
    <definedName name="IQ_NONRES_FIXED_INVEST_APR" hidden="1">"c7591"</definedName>
    <definedName name="IQ_NONRES_FIXED_INVEST_POP" hidden="1">"c7151"</definedName>
    <definedName name="IQ_NONRES_FIXED_INVEST_PRIV_APR_FC_UNUSED_UNUSED_UNUSED" hidden="1">"c8468"</definedName>
    <definedName name="IQ_NONRES_FIXED_INVEST_PRIV_APR_UNUSED_UNUSED_UNUSED" hidden="1">"c7588"</definedName>
    <definedName name="IQ_NONRES_FIXED_INVEST_PRIV_FC_UNUSED_UNUSED_UNUSED" hidden="1">"c7808"</definedName>
    <definedName name="IQ_NONRES_FIXED_INVEST_PRIV_POP_FC_UNUSED_UNUSED_UNUSED" hidden="1">"c8028"</definedName>
    <definedName name="IQ_NONRES_FIXED_INVEST_PRIV_POP_UNUSED_UNUSED_UNUSED" hidden="1">"c7148"</definedName>
    <definedName name="IQ_NONRES_FIXED_INVEST_PRIV_REAL" hidden="1">"c6989"</definedName>
    <definedName name="IQ_NONRES_FIXED_INVEST_PRIV_REAL_APR" hidden="1">"c7649"</definedName>
    <definedName name="IQ_NONRES_FIXED_INVEST_PRIV_REAL_APR_FC" hidden="1">"c8529"</definedName>
    <definedName name="IQ_NONRES_FIXED_INVEST_PRIV_REAL_FC" hidden="1">"c7869"</definedName>
    <definedName name="IQ_NONRES_FIXED_INVEST_PRIV_REAL_POP" hidden="1">"c7209"</definedName>
    <definedName name="IQ_NONRES_FIXED_INVEST_PRIV_REAL_POP_FC" hidden="1">"c8089"</definedName>
    <definedName name="IQ_NONRES_FIXED_INVEST_PRIV_REAL_SAAR" hidden="1">"c6990"</definedName>
    <definedName name="IQ_NONRES_FIXED_INVEST_PRIV_REAL_SAAR_APR" hidden="1">"c7650"</definedName>
    <definedName name="IQ_NONRES_FIXED_INVEST_PRIV_REAL_SAAR_APR_FC" hidden="1">"c8530"</definedName>
    <definedName name="IQ_NONRES_FIXED_INVEST_PRIV_REAL_SAAR_FC" hidden="1">"c7870"</definedName>
    <definedName name="IQ_NONRES_FIXED_INVEST_PRIV_REAL_SAAR_POP" hidden="1">"c7210"</definedName>
    <definedName name="IQ_NONRES_FIXED_INVEST_PRIV_REAL_SAAR_POP_FC" hidden="1">"c8090"</definedName>
    <definedName name="IQ_NONRES_FIXED_INVEST_PRIV_REAL_SAAR_USD_APR_FC" hidden="1">"c11981"</definedName>
    <definedName name="IQ_NONRES_FIXED_INVEST_PRIV_REAL_SAAR_USD_FC" hidden="1">"c11978"</definedName>
    <definedName name="IQ_NONRES_FIXED_INVEST_PRIV_REAL_SAAR_USD_POP_FC" hidden="1">"c11979"</definedName>
    <definedName name="IQ_NONRES_FIXED_INVEST_PRIV_REAL_SAAR_USD_YOY_FC" hidden="1">"c11980"</definedName>
    <definedName name="IQ_NONRES_FIXED_INVEST_PRIV_REAL_SAAR_YOY" hidden="1">"c7430"</definedName>
    <definedName name="IQ_NONRES_FIXED_INVEST_PRIV_REAL_SAAR_YOY_FC" hidden="1">"c8310"</definedName>
    <definedName name="IQ_NONRES_FIXED_INVEST_PRIV_REAL_USD_APR_FC" hidden="1">"c11977"</definedName>
    <definedName name="IQ_NONRES_FIXED_INVEST_PRIV_REAL_USD_FC" hidden="1">"c11974"</definedName>
    <definedName name="IQ_NONRES_FIXED_INVEST_PRIV_REAL_USD_POP_FC" hidden="1">"c11975"</definedName>
    <definedName name="IQ_NONRES_FIXED_INVEST_PRIV_REAL_USD_YOY_FC" hidden="1">"c11976"</definedName>
    <definedName name="IQ_NONRES_FIXED_INVEST_PRIV_REAL_YOY" hidden="1">"c7429"</definedName>
    <definedName name="IQ_NONRES_FIXED_INVEST_PRIV_REAL_YOY_FC" hidden="1">"c8309"</definedName>
    <definedName name="IQ_NONRES_FIXED_INVEST_PRIV_SAAR" hidden="1">"c6929"</definedName>
    <definedName name="IQ_NONRES_FIXED_INVEST_PRIV_SAAR_APR" hidden="1">"c7589"</definedName>
    <definedName name="IQ_NONRES_FIXED_INVEST_PRIV_SAAR_APR_FC" hidden="1">"c8469"</definedName>
    <definedName name="IQ_NONRES_FIXED_INVEST_PRIV_SAAR_FC" hidden="1">"c7809"</definedName>
    <definedName name="IQ_NONRES_FIXED_INVEST_PRIV_SAAR_POP" hidden="1">"c7149"</definedName>
    <definedName name="IQ_NONRES_FIXED_INVEST_PRIV_SAAR_POP_FC" hidden="1">"c8029"</definedName>
    <definedName name="IQ_NONRES_FIXED_INVEST_PRIV_SAAR_USD_APR_FC" hidden="1">"c11877"</definedName>
    <definedName name="IQ_NONRES_FIXED_INVEST_PRIV_SAAR_USD_FC" hidden="1">"c11874"</definedName>
    <definedName name="IQ_NONRES_FIXED_INVEST_PRIV_SAAR_USD_POP_FC" hidden="1">"c11875"</definedName>
    <definedName name="IQ_NONRES_FIXED_INVEST_PRIV_SAAR_USD_YOY_FC" hidden="1">"c11876"</definedName>
    <definedName name="IQ_NONRES_FIXED_INVEST_PRIV_SAAR_YOY" hidden="1">"c7369"</definedName>
    <definedName name="IQ_NONRES_FIXED_INVEST_PRIV_SAAR_YOY_FC" hidden="1">"c8249"</definedName>
    <definedName name="IQ_NONRES_FIXED_INVEST_PRIV_UNUSED_UNUSED_UNUSED" hidden="1">"c6928"</definedName>
    <definedName name="IQ_NONRES_FIXED_INVEST_PRIV_USD_APR_FC" hidden="1">"c11873"</definedName>
    <definedName name="IQ_NONRES_FIXED_INVEST_PRIV_USD_FC" hidden="1">"c11870"</definedName>
    <definedName name="IQ_NONRES_FIXED_INVEST_PRIV_USD_POP_FC" hidden="1">"c11871"</definedName>
    <definedName name="IQ_NONRES_FIXED_INVEST_PRIV_USD_YOY_FC" hidden="1">"c11872"</definedName>
    <definedName name="IQ_NONRES_FIXED_INVEST_PRIV_YOY_FC_UNUSED_UNUSED_UNUSED" hidden="1">"c8248"</definedName>
    <definedName name="IQ_NONRES_FIXED_INVEST_PRIV_YOY_UNUSED_UNUSED_UNUSED" hidden="1">"c7368"</definedName>
    <definedName name="IQ_NONRES_FIXED_INVEST_REAL" hidden="1">"c6993"</definedName>
    <definedName name="IQ_NONRES_FIXED_INVEST_REAL_APR" hidden="1">"c7653"</definedName>
    <definedName name="IQ_NONRES_FIXED_INVEST_REAL_POP" hidden="1">"c7213"</definedName>
    <definedName name="IQ_NONRES_FIXED_INVEST_REAL_SAAR" hidden="1">"c6987"</definedName>
    <definedName name="IQ_NONRES_FIXED_INVEST_REAL_SAAR_APR" hidden="1">"c7647"</definedName>
    <definedName name="IQ_NONRES_FIXED_INVEST_REAL_SAAR_APR_FC" hidden="1">"c8527"</definedName>
    <definedName name="IQ_NONRES_FIXED_INVEST_REAL_SAAR_FC" hidden="1">"c7867"</definedName>
    <definedName name="IQ_NONRES_FIXED_INVEST_REAL_SAAR_POP" hidden="1">"c7207"</definedName>
    <definedName name="IQ_NONRES_FIXED_INVEST_REAL_SAAR_POP_FC" hidden="1">"c8087"</definedName>
    <definedName name="IQ_NONRES_FIXED_INVEST_REAL_SAAR_YOY" hidden="1">"c7427"</definedName>
    <definedName name="IQ_NONRES_FIXED_INVEST_REAL_SAAR_YOY_FC" hidden="1">"c8307"</definedName>
    <definedName name="IQ_NONRES_FIXED_INVEST_REAL_USD_APR_FC" hidden="1">"c11973"</definedName>
    <definedName name="IQ_NONRES_FIXED_INVEST_REAL_USD_FC" hidden="1">"c11970"</definedName>
    <definedName name="IQ_NONRES_FIXED_INVEST_REAL_USD_POP_FC" hidden="1">"c11971"</definedName>
    <definedName name="IQ_NONRES_FIXED_INVEST_REAL_USD_YOY_FC" hidden="1">"c11972"</definedName>
    <definedName name="IQ_NONRES_FIXED_INVEST_REAL_YOY" hidden="1">"c7433"</definedName>
    <definedName name="IQ_NONRES_FIXED_INVEST_STRUCT" hidden="1">"c6930"</definedName>
    <definedName name="IQ_NONRES_FIXED_INVEST_STRUCT_APR" hidden="1">"c7590"</definedName>
    <definedName name="IQ_NONRES_FIXED_INVEST_STRUCT_APR_FC" hidden="1">"c8470"</definedName>
    <definedName name="IQ_NONRES_FIXED_INVEST_STRUCT_FC" hidden="1">"c7810"</definedName>
    <definedName name="IQ_NONRES_FIXED_INVEST_STRUCT_POP" hidden="1">"c7150"</definedName>
    <definedName name="IQ_NONRES_FIXED_INVEST_STRUCT_POP_FC" hidden="1">"c8030"</definedName>
    <definedName name="IQ_NONRES_FIXED_INVEST_STRUCT_REAL" hidden="1">"c6992"</definedName>
    <definedName name="IQ_NONRES_FIXED_INVEST_STRUCT_REAL_APR" hidden="1">"c7652"</definedName>
    <definedName name="IQ_NONRES_FIXED_INVEST_STRUCT_REAL_APR_FC" hidden="1">"c8532"</definedName>
    <definedName name="IQ_NONRES_FIXED_INVEST_STRUCT_REAL_FC" hidden="1">"c7872"</definedName>
    <definedName name="IQ_NONRES_FIXED_INVEST_STRUCT_REAL_POP" hidden="1">"c7212"</definedName>
    <definedName name="IQ_NONRES_FIXED_INVEST_STRUCT_REAL_POP_FC" hidden="1">"c8092"</definedName>
    <definedName name="IQ_NONRES_FIXED_INVEST_STRUCT_REAL_SAAR" hidden="1">"c6991"</definedName>
    <definedName name="IQ_NONRES_FIXED_INVEST_STRUCT_REAL_SAAR_APR" hidden="1">"c7651"</definedName>
    <definedName name="IQ_NONRES_FIXED_INVEST_STRUCT_REAL_SAAR_APR_FC" hidden="1">"c8531"</definedName>
    <definedName name="IQ_NONRES_FIXED_INVEST_STRUCT_REAL_SAAR_FC" hidden="1">"c7871"</definedName>
    <definedName name="IQ_NONRES_FIXED_INVEST_STRUCT_REAL_SAAR_POP" hidden="1">"c7211"</definedName>
    <definedName name="IQ_NONRES_FIXED_INVEST_STRUCT_REAL_SAAR_POP_FC" hidden="1">"c8091"</definedName>
    <definedName name="IQ_NONRES_FIXED_INVEST_STRUCT_REAL_SAAR_YOY" hidden="1">"c7431"</definedName>
    <definedName name="IQ_NONRES_FIXED_INVEST_STRUCT_REAL_SAAR_YOY_FC" hidden="1">"c8311"</definedName>
    <definedName name="IQ_NONRES_FIXED_INVEST_STRUCT_REAL_USD_APR_FC" hidden="1">"c11985"</definedName>
    <definedName name="IQ_NONRES_FIXED_INVEST_STRUCT_REAL_USD_FC" hidden="1">"c11982"</definedName>
    <definedName name="IQ_NONRES_FIXED_INVEST_STRUCT_REAL_USD_POP_FC" hidden="1">"c11983"</definedName>
    <definedName name="IQ_NONRES_FIXED_INVEST_STRUCT_REAL_USD_YOY_FC" hidden="1">"c11984"</definedName>
    <definedName name="IQ_NONRES_FIXED_INVEST_STRUCT_REAL_YOY" hidden="1">"c7432"</definedName>
    <definedName name="IQ_NONRES_FIXED_INVEST_STRUCT_REAL_YOY_FC" hidden="1">"c8312"</definedName>
    <definedName name="IQ_NONRES_FIXED_INVEST_STRUCT_USD_APR_FC" hidden="1">"c11881"</definedName>
    <definedName name="IQ_NONRES_FIXED_INVEST_STRUCT_USD_FC" hidden="1">"c11878"</definedName>
    <definedName name="IQ_NONRES_FIXED_INVEST_STRUCT_USD_POP_FC" hidden="1">"c11879"</definedName>
    <definedName name="IQ_NONRES_FIXED_INVEST_STRUCT_USD_YOY_FC" hidden="1">"c11880"</definedName>
    <definedName name="IQ_NONRES_FIXED_INVEST_STRUCT_YOY" hidden="1">"c7370"</definedName>
    <definedName name="IQ_NONRES_FIXED_INVEST_STRUCT_YOY_FC" hidden="1">"c8250"</definedName>
    <definedName name="IQ_NONRES_FIXED_INVEST_USD_APR_FC" hidden="1">"c11869"</definedName>
    <definedName name="IQ_NONRES_FIXED_INVEST_USD_FC" hidden="1">"c11866"</definedName>
    <definedName name="IQ_NONRES_FIXED_INVEST_USD_POP_FC" hidden="1">"c11867"</definedName>
    <definedName name="IQ_NONRES_FIXED_INVEST_USD_YOY_FC" hidden="1">"c11868"</definedName>
    <definedName name="IQ_NONRES_FIXED_INVEST_YOY" hidden="1">"c7371"</definedName>
    <definedName name="IQ_NONTRANSACTION_ACCOUNTS_FDIC" hidden="1">"c6552"</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TIONAL_AMOUNT_CREDIT_DERIVATIVES_FDIC" hidden="1">"c6507"</definedName>
    <definedName name="IQ_NOTIONAL_VALUE_EXCHANGE_SWAPS_FDIC" hidden="1">"c6516"</definedName>
    <definedName name="IQ_NOTIONAL_VALUE_OTHER_SWAPS_FDIC" hidden="1">"c6521"</definedName>
    <definedName name="IQ_NOTIONAL_VALUE_RATE_SWAPS_FDIC" hidden="1">"c6511"</definedName>
    <definedName name="IQ_NOW_ACCOUNT" hidden="1">"c828"</definedName>
    <definedName name="IQ_NPPE" hidden="1">"c829"</definedName>
    <definedName name="IQ_NPPE_10YR_ANN_CAGR" hidden="1">"c6130"</definedName>
    <definedName name="IQ_NPPE_10YR_ANN_GROWTH" hidden="1">"c830"</definedName>
    <definedName name="IQ_NPPE_1YR_ANN_GROWTH" hidden="1">"c831"</definedName>
    <definedName name="IQ_NPPE_2YR_ANN_CAGR" hidden="1">"c6131"</definedName>
    <definedName name="IQ_NPPE_2YR_ANN_GROWTH" hidden="1">"c832"</definedName>
    <definedName name="IQ_NPPE_3YR_ANN_CAGR" hidden="1">"c6132"</definedName>
    <definedName name="IQ_NPPE_3YR_ANN_GROWTH" hidden="1">"c833"</definedName>
    <definedName name="IQ_NPPE_5YR_ANN_CAGR" hidden="1">"c6133"</definedName>
    <definedName name="IQ_NPPE_5YR_ANN_GROWTH" hidden="1">"c834"</definedName>
    <definedName name="IQ_NPPE_7YR_ANN_CAGR" hidden="1">"c6134"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DEPOSITS_LESS_THAN_100K_FDIC" hidden="1">"c6495"</definedName>
    <definedName name="IQ_NUMBER_DEPOSITS_MORE_THAN_100K_FDIC" hidden="1">"c6493"</definedName>
    <definedName name="IQ_NUMBER_MINES_ALUM" hidden="1">"c9248"</definedName>
    <definedName name="IQ_NUMBER_MINES_COAL" hidden="1">"c9822"</definedName>
    <definedName name="IQ_NUMBER_MINES_COP" hidden="1">"c9193"</definedName>
    <definedName name="IQ_NUMBER_MINES_DIAM" hidden="1">"c9672"</definedName>
    <definedName name="IQ_NUMBER_MINES_GOLD" hidden="1">"c9033"</definedName>
    <definedName name="IQ_NUMBER_MINES_IRON" hidden="1">"c9407"</definedName>
    <definedName name="IQ_NUMBER_MINES_LEAD" hidden="1">"c9460"</definedName>
    <definedName name="IQ_NUMBER_MINES_MANG" hidden="1">"c9513"</definedName>
    <definedName name="IQ_NUMBER_MINES_MOLYB" hidden="1">"c9725"</definedName>
    <definedName name="IQ_NUMBER_MINES_NICK" hidden="1">"c9301"</definedName>
    <definedName name="IQ_NUMBER_MINES_PLAT" hidden="1">"c9139"</definedName>
    <definedName name="IQ_NUMBER_MINES_SILVER" hidden="1">"c9086"</definedName>
    <definedName name="IQ_NUMBER_MINES_TITAN" hidden="1">"c9566"</definedName>
    <definedName name="IQ_NUMBER_MINES_URAN" hidden="1">"c9619"</definedName>
    <definedName name="IQ_NUMBER_MINES_ZINC" hidden="1">"c9354"</definedName>
    <definedName name="IQ_NUMBER_SHAREHOLDERS" hidden="1">"c1967"</definedName>
    <definedName name="IQ_NUMBER_SHAREHOLDERS_CLASSA" hidden="1">"c1968"</definedName>
    <definedName name="IQ_NUMBER_SHAREHOLDERS_OTHER" hidden="1">"c1969"</definedName>
    <definedName name="IQ_OBLIGATIONS_OF_STATES_TOTAL_LOANS_FOREIGN_FDIC" hidden="1">"c6447"</definedName>
    <definedName name="IQ_OBLIGATIONS_STATES_FDIC" hidden="1">"c6431"</definedName>
    <definedName name="IQ_OCCUPANCY_CONSOL" hidden="1">"c8840"</definedName>
    <definedName name="IQ_OCCUPANCY_MANAGED" hidden="1">"c8842"</definedName>
    <definedName name="IQ_OCCUPANCY_OTHER" hidden="1">"c8843"</definedName>
    <definedName name="IQ_OCCUPANCY_SAME_PROP" hidden="1">"c8845"</definedName>
    <definedName name="IQ_OCCUPANCY_TOTAL" hidden="1">"c8844"</definedName>
    <definedName name="IQ_OCCUPANCY_UNCONSOL" hidden="1">"c8841"</definedName>
    <definedName name="IQ_OCCUPY_EXP" hidden="1">"c839"</definedName>
    <definedName name="IQ_OFFER_AMOUNT" hidden="1">"c2152"</definedName>
    <definedName name="IQ_OFFER_COUPON" hidden="1">"c2147"</definedName>
    <definedName name="IQ_OFFER_COUPON_TYPE" hidden="1">"c2148"</definedName>
    <definedName name="IQ_OFFER_DATE" hidden="1">"c2149"</definedName>
    <definedName name="IQ_OFFER_PRICE" hidden="1">"c2150"</definedName>
    <definedName name="IQ_OFFER_YIELD" hidden="1">"c2151"</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AVG_DAILY_GAS_EQUIV_PRODUCTION_MMCFE" hidden="1">"c10061"</definedName>
    <definedName name="IQ_OG_AVG_DAILY_OIL_EQUIV_PRODUCTION_KBOE" hidden="1">"c10060"</definedName>
    <definedName name="IQ_OG_AVG_DAILY_PROD_GAS" hidden="1">"c2910"</definedName>
    <definedName name="IQ_OG_AVG_DAILY_PROD_NGL" hidden="1">"c2911"</definedName>
    <definedName name="IQ_OG_AVG_DAILY_PROD_OIL" hidden="1">"c2909"</definedName>
    <definedName name="IQ_OG_AVG_DAILY_PRODUCTION_GAS_MMCM" hidden="1">"c10059"</definedName>
    <definedName name="IQ_OG_AVG_DAILY_SALES_VOL_EQ_INC_GAS" hidden="1">"c5797"</definedName>
    <definedName name="IQ_OG_AVG_DAILY_SALES_VOL_EQ_INC_NGL" hidden="1">"c5798"</definedName>
    <definedName name="IQ_OG_AVG_DAILY_SALES_VOL_EQ_INC_OIL" hidden="1">"c5796"</definedName>
    <definedName name="IQ_OG_AVG_GAS_PRICE_CBM_HEDGED" hidden="1">"c10054"</definedName>
    <definedName name="IQ_OG_AVG_GAS_PRICE_CBM_UNHEDGED" hidden="1">"c10055"</definedName>
    <definedName name="IQ_OG_AVG_PRODUCTION_COST_BBL" hidden="1">"c10062"</definedName>
    <definedName name="IQ_OG_AVG_PRODUCTION_COST_BOE" hidden="1">"c10064"</definedName>
    <definedName name="IQ_OG_AVG_PRODUCTION_COST_MCF" hidden="1">"c10063"</definedName>
    <definedName name="IQ_OG_AVG_PRODUCTION_COST_MCFE" hidden="1">"c10065"</definedName>
    <definedName name="IQ_OG_CLOSE_BALANCE_GAS" hidden="1">"c2049"</definedName>
    <definedName name="IQ_OG_CLOSE_BALANCE_NGL" hidden="1">"c2920"</definedName>
    <definedName name="IQ_OG_CLOSE_BALANCE_OIL" hidden="1">"c2037"</definedName>
    <definedName name="IQ_OG_DAILY_PRODUCTION_GROWTH_GAS" hidden="1">"c10073"</definedName>
    <definedName name="IQ_OG_DAILY_PRODUCTION_GROWTH_GAS_EQUIVALENT" hidden="1">"c10076"</definedName>
    <definedName name="IQ_OG_DAILY_PRODUCTION_GROWTH_NGL" hidden="1">"c10074"</definedName>
    <definedName name="IQ_OG_DAILY_PRODUCTION_GROWTH_OIL" hidden="1">"c10072"</definedName>
    <definedName name="IQ_OG_DAILY_PRODUCTION_GROWTH_OIL_EQUIVALENT" hidden="1">"c10075"</definedName>
    <definedName name="IQ_OG_DCF_BEFORE_TAXES" hidden="1">"c2023"</definedName>
    <definedName name="IQ_OG_DCF_BEFORE_TAXES_GAS" hidden="1">"c2025"</definedName>
    <definedName name="IQ_OG_DCF_BEFORE_TAXES_OIL" hidden="1">"c2024"</definedName>
    <definedName name="IQ_OG_DEVELOPED_ACRE_GROSS_EQ_INC" hidden="1">"c5802"</definedName>
    <definedName name="IQ_OG_DEVELOPED_ACRE_NET_EQ_INC" hidden="1">"c5803"</definedName>
    <definedName name="IQ_OG_DEVELOPED_RESERVES_GAS" hidden="1">"c2053"</definedName>
    <definedName name="IQ_OG_DEVELOPED_RESERVES_GAS_BCM" hidden="1">"c10045"</definedName>
    <definedName name="IQ_OG_DEVELOPED_RESERVES_NGL" hidden="1">"c2922"</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AFFILIATES_RESERVES_GAS_BCM" hidden="1">"c10047"</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NGL" hidden="1">"c2921"</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PLORATION_DEVELOPMENT_COST" hidden="1">"c10081"</definedName>
    <definedName name="IQ_OG_EXT_DISC_GAS" hidden="1">"c2043"</definedName>
    <definedName name="IQ_OG_EXT_DISC_NGL" hidden="1">"c2914"</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GROSS_DEVELOPED_AREA_SQ_KM" hidden="1">"c10079"</definedName>
    <definedName name="IQ_OG_GROSS_DEVELOPMENT_DRY_WELLS_DRILLED" hidden="1">"c10098"</definedName>
    <definedName name="IQ_OG_GROSS_DEVELOPMENT_PRODUCTIVE_WELLS_DRILLED" hidden="1">"c10097"</definedName>
    <definedName name="IQ_OG_GROSS_DEVELOPMENT_TOTAL_WELLS_DRILLED" hidden="1">"c10099"</definedName>
    <definedName name="IQ_OG_GROSS_EXPLORATORY_DRY_WELLS_DRILLED" hidden="1">"c10095"</definedName>
    <definedName name="IQ_OG_GROSS_EXPLORATORY_PRODUCTIVE_WELLS_DRILLED" hidden="1">"c10094"</definedName>
    <definedName name="IQ_OG_GROSS_EXPLORATORY_TOTAL_WELLS_DRILLED" hidden="1">"c10096"</definedName>
    <definedName name="IQ_OG_GROSS_OPERATED_WELLS" hidden="1">"c10092"</definedName>
    <definedName name="IQ_OG_GROSS_PRODUCTIVE_WELLS_GAS" hidden="1">"c10087"</definedName>
    <definedName name="IQ_OG_GROSS_PRODUCTIVE_WELLS_OIL" hidden="1">"c10086"</definedName>
    <definedName name="IQ_OG_GROSS_PRODUCTIVE_WELLS_TOTAL" hidden="1">"c10088"</definedName>
    <definedName name="IQ_OG_GROSS_TOTAL_WELLS_DRILLED" hidden="1">"c10100"</definedName>
    <definedName name="IQ_OG_GROSS_UNDEVELOPED_AREA_SQ_KM" hidden="1">"c10077"</definedName>
    <definedName name="IQ_OG_GROSS_WELLS_DRILLING" hidden="1">"c10108"</definedName>
    <definedName name="IQ_OG_IMPROVED_RECOVERY_GAS" hidden="1">"c2044"</definedName>
    <definedName name="IQ_OG_IMPROVED_RECOVERY_NGL" hidden="1">"c2915"</definedName>
    <definedName name="IQ_OG_IMPROVED_RECOVERY_OIL" hidden="1">"c2032"</definedName>
    <definedName name="IQ_OG_LIQUID_GAS_PRICE_HEDGED" hidden="1">"c2233"</definedName>
    <definedName name="IQ_OG_LIQUID_GAS_PRICE_UNHEDGED" hidden="1">"c2234"</definedName>
    <definedName name="IQ_OG_NET_DEVELOPED_AREA_SQ_KM" hidden="1">"c10080"</definedName>
    <definedName name="IQ_OG_NET_DEVELOPMENT_DRY_WELLS_DRILLED" hidden="1">"c10105"</definedName>
    <definedName name="IQ_OG_NET_DEVELOPMENT_PRODUCTIVE_WELLS_DRILLED" hidden="1">"c10104"</definedName>
    <definedName name="IQ_OG_NET_DEVELOPMENT_TOTAL_WELLS_DRILLED" hidden="1">"c10106"</definedName>
    <definedName name="IQ_OG_NET_EXPLORATORY_DRY_WELLS_DRILLED" hidden="1">"c10102"</definedName>
    <definedName name="IQ_OG_NET_EXPLORATORY_PRODUCTIVE_WELLS_DRILLED" hidden="1">"c10101"</definedName>
    <definedName name="IQ_OG_NET_EXPLORATORY_TOTAL_WELLS_DRILLED" hidden="1">"c10103"</definedName>
    <definedName name="IQ_OG_NET_FUTURE_CASH_FLOWS" hidden="1">"c1996"</definedName>
    <definedName name="IQ_OG_NET_FUTURE_CASH_FLOWS_GAS" hidden="1">"c2016"</definedName>
    <definedName name="IQ_OG_NET_FUTURE_CASH_FLOWS_OIL" hidden="1">"c2006"</definedName>
    <definedName name="IQ_OG_NET_OPERATED_WELLS" hidden="1">"c10093"</definedName>
    <definedName name="IQ_OG_NET_PRODUCTIVE_WELLS_GAS" hidden="1">"c10090"</definedName>
    <definedName name="IQ_OG_NET_PRODUCTIVE_WELLS_OIL" hidden="1">"c10089"</definedName>
    <definedName name="IQ_OG_NET_PRODUCTIVE_WELLS_TOTAL" hidden="1">"c10091"</definedName>
    <definedName name="IQ_OG_NET_TOTAL_WELLS_DRILLED" hidden="1">"c10107"</definedName>
    <definedName name="IQ_OG_NET_UNDEVELOPED_AREA_SQ_KM" hidden="1">"c10078"</definedName>
    <definedName name="IQ_OG_NET_WELLS_DRILLING" hidden="1">"c10109"</definedName>
    <definedName name="IQ_OG_NUMBER_WELLS_NEW" hidden="1">"c10085"</definedName>
    <definedName name="IQ_OG_OIL_PRICE_HEDGED" hidden="1">"c2055"</definedName>
    <definedName name="IQ_OG_OIL_PRICE_UNHEDGED" hidden="1">"c2057"</definedName>
    <definedName name="IQ_OG_OPEN_BALANCE_GAS" hidden="1">"c2041"</definedName>
    <definedName name="IQ_OG_OPEN_BALANCE_NGL" hidden="1">"c2912"</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NGL" hidden="1">"c2919"</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GROWTH_GAS" hidden="1">"c10067"</definedName>
    <definedName name="IQ_OG_PRODUCTION_GROWTH_GAS_EQUIVALENT" hidden="1">"c10070"</definedName>
    <definedName name="IQ_OG_PRODUCTION_GROWTH_NGL" hidden="1">"c10068"</definedName>
    <definedName name="IQ_OG_PRODUCTION_GROWTH_OIL" hidden="1">"c10066"</definedName>
    <definedName name="IQ_OG_PRODUCTION_GROWTH_OIL_EQUIVALENT" hidden="1">"c10069"</definedName>
    <definedName name="IQ_OG_PRODUCTION_GROWTH_TOTAL" hidden="1">"c10071"</definedName>
    <definedName name="IQ_OG_PRODUCTION_NGL" hidden="1">"c2918"</definedName>
    <definedName name="IQ_OG_PRODUCTION_OIL" hidden="1">"c2035"</definedName>
    <definedName name="IQ_OG_PURCHASES_GAS" hidden="1">"c2045"</definedName>
    <definedName name="IQ_OG_PURCHASES_NGL" hidden="1">"c2916"</definedName>
    <definedName name="IQ_OG_PURCHASES_OIL" hidden="1">"c2033"</definedName>
    <definedName name="IQ_OG_RESERVE_REPLACEMENT_RATIO" hidden="1">"c5799"</definedName>
    <definedName name="IQ_OG_REVISIONS_GAS" hidden="1">"c2042"</definedName>
    <definedName name="IQ_OG_REVISIONS_NGL" hidden="1">"c2913"</definedName>
    <definedName name="IQ_OG_REVISIONS_OIL" hidden="1">"c2030"</definedName>
    <definedName name="IQ_OG_RIGS_NON_OPERATED" hidden="1">"c10083"</definedName>
    <definedName name="IQ_OG_RIGS_OPERATED" hidden="1">"c10082"</definedName>
    <definedName name="IQ_OG_RIGS_TOTAL" hidden="1">"c10084"</definedName>
    <definedName name="IQ_OG_SALES_IN_PLACE_GAS" hidden="1">"c2046"</definedName>
    <definedName name="IQ_OG_SALES_IN_PLACE_NGL" hidden="1">"c2917"</definedName>
    <definedName name="IQ_OG_SALES_IN_PLACE_OIL" hidden="1">"c2034"</definedName>
    <definedName name="IQ_OG_SALES_VOL_EQ_INC_GAS" hidden="1">"c5794"</definedName>
    <definedName name="IQ_OG_SALES_VOL_EQ_INC_NGL" hidden="1">"c5795"</definedName>
    <definedName name="IQ_OG_SALES_VOL_EQ_INC_OIL" hidden="1">"c5793"</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EQUIV_PRODUCTION_BCFE" hidden="1">"c10058"</definedName>
    <definedName name="IQ_OG_TOTAL_GAS_PRODUCTION" hidden="1">"c2060"</definedName>
    <definedName name="IQ_OG_TOTAL_LIQUID_GAS_PRODUCTION" hidden="1">"c2235"</definedName>
    <definedName name="IQ_OG_TOTAL_OIL_EQUIV_PRODUCTION_MMBOE" hidden="1">"c10057"</definedName>
    <definedName name="IQ_OG_TOTAL_OIL_PRODUCTION" hidden="1">"c2059"</definedName>
    <definedName name="IQ_OG_TOTAL_POSSIBLE_RESERVES_GAS_BCF" hidden="1">"c10050"</definedName>
    <definedName name="IQ_OG_TOTAL_POSSIBLE_RESERVES_GAS_BCM" hidden="1">"c10051"</definedName>
    <definedName name="IQ_OG_TOTAL_POSSIBLE_RESERVES_OIL_MMBBLS" hidden="1">"c10053"</definedName>
    <definedName name="IQ_OG_TOTAL_PROBABLE_RESERVES_GAS_BCF" hidden="1">"c10048"</definedName>
    <definedName name="IQ_OG_TOTAL_PROBABLE_RESERVES_GAS_BCM" hidden="1">"c10049"</definedName>
    <definedName name="IQ_OG_TOTAL_PROBABLE_RESERVES_OIL_MMBBLS" hidden="1">"c10052"</definedName>
    <definedName name="IQ_OG_TOTAL_PRODUCTION_GAS_BCM" hidden="1">"c10056"</definedName>
    <definedName name="IQ_OG_TOTAL_PROVED_RESERVES_GAS_BCM" hidden="1">"c10046"</definedName>
    <definedName name="IQ_OG_UNDEVELOPED_ACRE_GROSS_EQ_INC" hidden="1">"c5800"</definedName>
    <definedName name="IQ_OG_UNDEVELOPED_ACRE_NET_EQ_INC" hidden="1">"c5801"</definedName>
    <definedName name="IQ_OG_UNDEVELOPED_RESERVES_GAS" hidden="1">"c2051"</definedName>
    <definedName name="IQ_OG_UNDEVELOPED_RESERVES_GAS_BCM" hidden="1">"c10044"</definedName>
    <definedName name="IQ_OG_UNDEVELOPED_RESERVES_NGL" hidden="1">"c2923"</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B_ACCRUED_LIAB" hidden="1">"c3308"</definedName>
    <definedName name="IQ_OPEB_ACCRUED_LIAB_DOM" hidden="1">"c3306"</definedName>
    <definedName name="IQ_OPEB_ACCRUED_LIAB_FOREIGN" hidden="1">"c3307"</definedName>
    <definedName name="IQ_OPEB_ACCUM_OTHER_CI" hidden="1">"c3314"</definedName>
    <definedName name="IQ_OPEB_ACCUM_OTHER_CI_DOM" hidden="1">"c3312"</definedName>
    <definedName name="IQ_OPEB_ACCUM_OTHER_CI_FOREIGN" hidden="1">"c3313"</definedName>
    <definedName name="IQ_OPEB_ACT_NEXT" hidden="1">"c5774"</definedName>
    <definedName name="IQ_OPEB_ACT_NEXT_DOM" hidden="1">"c5772"</definedName>
    <definedName name="IQ_OPEB_ACT_NEXT_FOREIGN" hidden="1">"c5773"</definedName>
    <definedName name="IQ_OPEB_AMT_RECOG_NEXT" hidden="1">"c5783"</definedName>
    <definedName name="IQ_OPEB_AMT_RECOG_NEXT_DOM" hidden="1">"c5781"</definedName>
    <definedName name="IQ_OPEB_AMT_RECOG_NEXT_FOREIGN" hidden="1">"c5782"</definedName>
    <definedName name="IQ_OPEB_ASSETS" hidden="1">"c3356"</definedName>
    <definedName name="IQ_OPEB_ASSETS_ACQ" hidden="1">"c3347"</definedName>
    <definedName name="IQ_OPEB_ASSETS_ACQ_DOM" hidden="1">"c3345"</definedName>
    <definedName name="IQ_OPEB_ASSETS_ACQ_FOREIGN" hidden="1">"c3346"</definedName>
    <definedName name="IQ_OPEB_ASSETS_ACTUAL_RETURN" hidden="1">"c3332"</definedName>
    <definedName name="IQ_OPEB_ASSETS_ACTUAL_RETURN_DOM" hidden="1">"c3330"</definedName>
    <definedName name="IQ_OPEB_ASSETS_ACTUAL_RETURN_FOREIGN" hidden="1">"c3331"</definedName>
    <definedName name="IQ_OPEB_ASSETS_BEG" hidden="1">"c3329"</definedName>
    <definedName name="IQ_OPEB_ASSETS_BEG_DOM" hidden="1">"c3327"</definedName>
    <definedName name="IQ_OPEB_ASSETS_BEG_FOREIGN" hidden="1">"c3328"</definedName>
    <definedName name="IQ_OPEB_ASSETS_BENEFITS_PAID" hidden="1">"c3341"</definedName>
    <definedName name="IQ_OPEB_ASSETS_BENEFITS_PAID_DOM" hidden="1">"c3339"</definedName>
    <definedName name="IQ_OPEB_ASSETS_BENEFITS_PAID_FOREIGN" hidden="1">"c3340"</definedName>
    <definedName name="IQ_OPEB_ASSETS_CURTAIL" hidden="1">"c3350"</definedName>
    <definedName name="IQ_OPEB_ASSETS_CURTAIL_DOM" hidden="1">"c3348"</definedName>
    <definedName name="IQ_OPEB_ASSETS_CURTAIL_FOREIGN" hidden="1">"c3349"</definedName>
    <definedName name="IQ_OPEB_ASSETS_DOM" hidden="1">"c3354"</definedName>
    <definedName name="IQ_OPEB_ASSETS_EMPLOYER_CONTRIBUTIONS" hidden="1">"c3335"</definedName>
    <definedName name="IQ_OPEB_ASSETS_EMPLOYER_CONTRIBUTIONS_DOM" hidden="1">"c3333"</definedName>
    <definedName name="IQ_OPEB_ASSETS_EMPLOYER_CONTRIBUTIONS_FOREIGN" hidden="1">"c3334"</definedName>
    <definedName name="IQ_OPEB_ASSETS_FOREIGN" hidden="1">"c3355"</definedName>
    <definedName name="IQ_OPEB_ASSETS_FX_ADJ" hidden="1">"c3344"</definedName>
    <definedName name="IQ_OPEB_ASSETS_FX_ADJ_DOM" hidden="1">"c3342"</definedName>
    <definedName name="IQ_OPEB_ASSETS_FX_ADJ_FOREIGN" hidden="1">"c3343"</definedName>
    <definedName name="IQ_OPEB_ASSETS_OTHER_PLAN_ADJ" hidden="1">"c3353"</definedName>
    <definedName name="IQ_OPEB_ASSETS_OTHER_PLAN_ADJ_DOM" hidden="1">"c3351"</definedName>
    <definedName name="IQ_OPEB_ASSETS_OTHER_PLAN_ADJ_FOREIGN" hidden="1">"c3352"</definedName>
    <definedName name="IQ_OPEB_ASSETS_PARTICIP_CONTRIBUTIONS" hidden="1">"c3338"</definedName>
    <definedName name="IQ_OPEB_ASSETS_PARTICIP_CONTRIBUTIONS_DOM" hidden="1">"c3336"</definedName>
    <definedName name="IQ_OPEB_ASSETS_PARTICIP_CONTRIBUTIONS_FOREIGN" hidden="1">"c3337"</definedName>
    <definedName name="IQ_OPEB_BENEFIT_INFO_DATE" hidden="1">"c3410"</definedName>
    <definedName name="IQ_OPEB_BENEFIT_INFO_DATE_DOM" hidden="1">"c3408"</definedName>
    <definedName name="IQ_OPEB_BENEFIT_INFO_DATE_FOREIGN" hidden="1">"c3409"</definedName>
    <definedName name="IQ_OPEB_BREAKDOWN_EQ" hidden="1">"c3275"</definedName>
    <definedName name="IQ_OPEB_BREAKDOWN_EQ_DOM" hidden="1">"c3273"</definedName>
    <definedName name="IQ_OPEB_BREAKDOWN_EQ_FOREIGN" hidden="1">"c3274"</definedName>
    <definedName name="IQ_OPEB_BREAKDOWN_FI" hidden="1">"c3278"</definedName>
    <definedName name="IQ_OPEB_BREAKDOWN_FI_DOM" hidden="1">"c3276"</definedName>
    <definedName name="IQ_OPEB_BREAKDOWN_FI_FOREIGN" hidden="1">"c3277"</definedName>
    <definedName name="IQ_OPEB_BREAKDOWN_OTHER" hidden="1">"c3284"</definedName>
    <definedName name="IQ_OPEB_BREAKDOWN_OTHER_DOM" hidden="1">"c3282"</definedName>
    <definedName name="IQ_OPEB_BREAKDOWN_OTHER_FOREIGN" hidden="1">"c3283"</definedName>
    <definedName name="IQ_OPEB_BREAKDOWN_PCT_EQ" hidden="1">"c3263"</definedName>
    <definedName name="IQ_OPEB_BREAKDOWN_PCT_EQ_DOM" hidden="1">"c3261"</definedName>
    <definedName name="IQ_OPEB_BREAKDOWN_PCT_EQ_FOREIGN" hidden="1">"c3262"</definedName>
    <definedName name="IQ_OPEB_BREAKDOWN_PCT_FI" hidden="1">"c3266"</definedName>
    <definedName name="IQ_OPEB_BREAKDOWN_PCT_FI_DOM" hidden="1">"c3264"</definedName>
    <definedName name="IQ_OPEB_BREAKDOWN_PCT_FI_FOREIGN" hidden="1">"c3265"</definedName>
    <definedName name="IQ_OPEB_BREAKDOWN_PCT_OTHER" hidden="1">"c3272"</definedName>
    <definedName name="IQ_OPEB_BREAKDOWN_PCT_OTHER_DOM" hidden="1">"c3270"</definedName>
    <definedName name="IQ_OPEB_BREAKDOWN_PCT_OTHER_FOREIGN" hidden="1">"c3271"</definedName>
    <definedName name="IQ_OPEB_BREAKDOWN_PCT_RE" hidden="1">"c3269"</definedName>
    <definedName name="IQ_OPEB_BREAKDOWN_PCT_RE_DOM" hidden="1">"c3267"</definedName>
    <definedName name="IQ_OPEB_BREAKDOWN_PCT_RE_FOREIGN" hidden="1">"c3268"</definedName>
    <definedName name="IQ_OPEB_BREAKDOWN_RE" hidden="1">"c3281"</definedName>
    <definedName name="IQ_OPEB_BREAKDOWN_RE_DOM" hidden="1">"c3279"</definedName>
    <definedName name="IQ_OPEB_BREAKDOWN_RE_FOREIGN" hidden="1">"c3280"</definedName>
    <definedName name="IQ_OPEB_CI_ACT" hidden="1">"c5759"</definedName>
    <definedName name="IQ_OPEB_CI_ACT_DOM" hidden="1">"c5757"</definedName>
    <definedName name="IQ_OPEB_CI_ACT_FOREIGN" hidden="1">"c5758"</definedName>
    <definedName name="IQ_OPEB_CI_NET_AMT_RECOG" hidden="1">"c5771"</definedName>
    <definedName name="IQ_OPEB_CI_NET_AMT_RECOG_DOM" hidden="1">"c5769"</definedName>
    <definedName name="IQ_OPEB_CI_NET_AMT_RECOG_FOREIGN" hidden="1">"c5770"</definedName>
    <definedName name="IQ_OPEB_CI_OTHER_MISC_ADJ" hidden="1">"c5768"</definedName>
    <definedName name="IQ_OPEB_CI_OTHER_MISC_ADJ_DOM" hidden="1">"c5766"</definedName>
    <definedName name="IQ_OPEB_CI_OTHER_MISC_ADJ_FOREIGN" hidden="1">"c5767"</definedName>
    <definedName name="IQ_OPEB_CI_PRIOR_SERVICE" hidden="1">"c5762"</definedName>
    <definedName name="IQ_OPEB_CI_PRIOR_SERVICE_DOM" hidden="1">"c5760"</definedName>
    <definedName name="IQ_OPEB_CI_PRIOR_SERVICE_FOREIGN" hidden="1">"c5761"</definedName>
    <definedName name="IQ_OPEB_CI_TRANSITION" hidden="1">"c5765"</definedName>
    <definedName name="IQ_OPEB_CI_TRANSITION_DOM" hidden="1">"c5763"</definedName>
    <definedName name="IQ_OPEB_CI_TRANSITION_FOREIGN" hidden="1">"c5764"</definedName>
    <definedName name="IQ_OPEB_CL" hidden="1">"c5789"</definedName>
    <definedName name="IQ_OPEB_CL_DOM" hidden="1">"c5787"</definedName>
    <definedName name="IQ_OPEB_CL_FOREIGN" hidden="1">"c5788"</definedName>
    <definedName name="IQ_OPEB_DECREASE_EFFECT_PBO" hidden="1">"c3458"</definedName>
    <definedName name="IQ_OPEB_DECREASE_EFFECT_PBO_DOM" hidden="1">"c3456"</definedName>
    <definedName name="IQ_OPEB_DECREASE_EFFECT_PBO_FOREIGN" hidden="1">"c3457"</definedName>
    <definedName name="IQ_OPEB_DECREASE_EFFECT_SERVICE_INT_COST" hidden="1">"c3455"</definedName>
    <definedName name="IQ_OPEB_DECREASE_EFFECT_SERVICE_INT_COST_DOM" hidden="1">"c3453"</definedName>
    <definedName name="IQ_OPEB_DECREASE_EFFECT_SERVICE_INT_COST_FOREIGN" hidden="1">"c3454"</definedName>
    <definedName name="IQ_OPEB_DISC_RATE_MAX" hidden="1">"c3422"</definedName>
    <definedName name="IQ_OPEB_DISC_RATE_MAX_DOM" hidden="1">"c3420"</definedName>
    <definedName name="IQ_OPEB_DISC_RATE_MAX_FOREIGN" hidden="1">"c3421"</definedName>
    <definedName name="IQ_OPEB_DISC_RATE_MIN" hidden="1">"c3419"</definedName>
    <definedName name="IQ_OPEB_DISC_RATE_MIN_DOM" hidden="1">"c3417"</definedName>
    <definedName name="IQ_OPEB_DISC_RATE_MIN_FOREIGN" hidden="1">"c3418"</definedName>
    <definedName name="IQ_OPEB_EST_BENEFIT_1YR" hidden="1">"c3287"</definedName>
    <definedName name="IQ_OPEB_EST_BENEFIT_1YR_DOM" hidden="1">"c3285"</definedName>
    <definedName name="IQ_OPEB_EST_BENEFIT_1YR_FOREIGN" hidden="1">"c3286"</definedName>
    <definedName name="IQ_OPEB_EST_BENEFIT_2YR" hidden="1">"c3290"</definedName>
    <definedName name="IQ_OPEB_EST_BENEFIT_2YR_DOM" hidden="1">"c3288"</definedName>
    <definedName name="IQ_OPEB_EST_BENEFIT_2YR_FOREIGN" hidden="1">"c3289"</definedName>
    <definedName name="IQ_OPEB_EST_BENEFIT_3YR" hidden="1">"c3293"</definedName>
    <definedName name="IQ_OPEB_EST_BENEFIT_3YR_DOM" hidden="1">"c3291"</definedName>
    <definedName name="IQ_OPEB_EST_BENEFIT_3YR_FOREIGN" hidden="1">"c3292"</definedName>
    <definedName name="IQ_OPEB_EST_BENEFIT_4YR" hidden="1">"c3296"</definedName>
    <definedName name="IQ_OPEB_EST_BENEFIT_4YR_DOM" hidden="1">"c3294"</definedName>
    <definedName name="IQ_OPEB_EST_BENEFIT_4YR_FOREIGN" hidden="1">"c3295"</definedName>
    <definedName name="IQ_OPEB_EST_BENEFIT_5YR" hidden="1">"c3299"</definedName>
    <definedName name="IQ_OPEB_EST_BENEFIT_5YR_DOM" hidden="1">"c3297"</definedName>
    <definedName name="IQ_OPEB_EST_BENEFIT_5YR_FOREIGN" hidden="1">"c3298"</definedName>
    <definedName name="IQ_OPEB_EST_BENEFIT_AFTER5" hidden="1">"c3302"</definedName>
    <definedName name="IQ_OPEB_EST_BENEFIT_AFTER5_DOM" hidden="1">"c3300"</definedName>
    <definedName name="IQ_OPEB_EST_BENEFIT_AFTER5_FOREIGN" hidden="1">"c3301"</definedName>
    <definedName name="IQ_OPEB_EXP_RATE_RETURN_MAX" hidden="1">"c3434"</definedName>
    <definedName name="IQ_OPEB_EXP_RATE_RETURN_MAX_DOM" hidden="1">"c3432"</definedName>
    <definedName name="IQ_OPEB_EXP_RATE_RETURN_MAX_FOREIGN" hidden="1">"c3433"</definedName>
    <definedName name="IQ_OPEB_EXP_RATE_RETURN_MIN" hidden="1">"c3431"</definedName>
    <definedName name="IQ_OPEB_EXP_RATE_RETURN_MIN_DOM" hidden="1">"c3429"</definedName>
    <definedName name="IQ_OPEB_EXP_RATE_RETURN_MIN_FOREIGN" hidden="1">"c3430"</definedName>
    <definedName name="IQ_OPEB_EXP_RETURN" hidden="1">"c3398"</definedName>
    <definedName name="IQ_OPEB_EXP_RETURN_DOM" hidden="1">"c3396"</definedName>
    <definedName name="IQ_OPEB_EXP_RETURN_FOREIGN" hidden="1">"c3397"</definedName>
    <definedName name="IQ_OPEB_HEALTH_COST_TREND_INITIAL" hidden="1">"c3413"</definedName>
    <definedName name="IQ_OPEB_HEALTH_COST_TREND_INITIAL_DOM" hidden="1">"c3411"</definedName>
    <definedName name="IQ_OPEB_HEALTH_COST_TREND_INITIAL_FOREIGN" hidden="1">"c3412"</definedName>
    <definedName name="IQ_OPEB_HEALTH_COST_TREND_ULTIMATE" hidden="1">"c3416"</definedName>
    <definedName name="IQ_OPEB_HEALTH_COST_TREND_ULTIMATE_DOM" hidden="1">"c3414"</definedName>
    <definedName name="IQ_OPEB_HEALTH_COST_TREND_ULTIMATE_FOREIGN" hidden="1">"c3415"</definedName>
    <definedName name="IQ_OPEB_INCREASE_EFFECT_PBO" hidden="1">"c3452"</definedName>
    <definedName name="IQ_OPEB_INCREASE_EFFECT_PBO_DOM" hidden="1">"c3450"</definedName>
    <definedName name="IQ_OPEB_INCREASE_EFFECT_PBO_FOREIGN" hidden="1">"c3451"</definedName>
    <definedName name="IQ_OPEB_INCREASE_EFFECT_SERVICE_INT_COST" hidden="1">"c3449"</definedName>
    <definedName name="IQ_OPEB_INCREASE_EFFECT_SERVICE_INT_COST_DOM" hidden="1">"c3447"</definedName>
    <definedName name="IQ_OPEB_INCREASE_EFFECT_SERVICE_INT_COST_FOREIGN" hidden="1">"c3448"</definedName>
    <definedName name="IQ_OPEB_INTAN_ASSETS" hidden="1">"c3311"</definedName>
    <definedName name="IQ_OPEB_INTAN_ASSETS_DOM" hidden="1">"c3309"</definedName>
    <definedName name="IQ_OPEB_INTAN_ASSETS_FOREIGN" hidden="1">"c3310"</definedName>
    <definedName name="IQ_OPEB_INTEREST_COST" hidden="1">"c3395"</definedName>
    <definedName name="IQ_OPEB_INTEREST_COST_DOM" hidden="1">"c3393"</definedName>
    <definedName name="IQ_OPEB_INTEREST_COST_FOREIGN" hidden="1">"c3394"</definedName>
    <definedName name="IQ_OPEB_LT_ASSETS" hidden="1">"c5786"</definedName>
    <definedName name="IQ_OPEB_LT_ASSETS_DOM" hidden="1">"c5784"</definedName>
    <definedName name="IQ_OPEB_LT_ASSETS_FOREIGN" hidden="1">"c5785"</definedName>
    <definedName name="IQ_OPEB_LT_LIAB" hidden="1">"c5792"</definedName>
    <definedName name="IQ_OPEB_LT_LIAB_DOM" hidden="1">"c5790"</definedName>
    <definedName name="IQ_OPEB_LT_LIAB_FOREIGN" hidden="1">"c5791"</definedName>
    <definedName name="IQ_OPEB_NET_ASSET_RECOG" hidden="1">"c3326"</definedName>
    <definedName name="IQ_OPEB_NET_ASSET_RECOG_DOM" hidden="1">"c3324"</definedName>
    <definedName name="IQ_OPEB_NET_ASSET_RECOG_FOREIGN" hidden="1">"c3325"</definedName>
    <definedName name="IQ_OPEB_OBLIGATION_ACCUMULATED" hidden="1">"c3407"</definedName>
    <definedName name="IQ_OPEB_OBLIGATION_ACCUMULATED_DOM" hidden="1">"c3405"</definedName>
    <definedName name="IQ_OPEB_OBLIGATION_ACCUMULATED_FOREIGN" hidden="1">"c3406"</definedName>
    <definedName name="IQ_OPEB_OBLIGATION_ACQ" hidden="1">"c3380"</definedName>
    <definedName name="IQ_OPEB_OBLIGATION_ACQ_DOM" hidden="1">"c3378"</definedName>
    <definedName name="IQ_OPEB_OBLIGATION_ACQ_FOREIGN" hidden="1">"c3379"</definedName>
    <definedName name="IQ_OPEB_OBLIGATION_ACTUARIAL_GAIN_LOSS" hidden="1">"c3371"</definedName>
    <definedName name="IQ_OPEB_OBLIGATION_ACTUARIAL_GAIN_LOSS_DOM" hidden="1">"c3369"</definedName>
    <definedName name="IQ_OPEB_OBLIGATION_ACTUARIAL_GAIN_LOSS_FOREIGN" hidden="1">"c3370"</definedName>
    <definedName name="IQ_OPEB_OBLIGATION_BEG" hidden="1">"c3359"</definedName>
    <definedName name="IQ_OPEB_OBLIGATION_BEG_DOM" hidden="1">"c3357"</definedName>
    <definedName name="IQ_OPEB_OBLIGATION_BEG_FOREIGN" hidden="1">"c3358"</definedName>
    <definedName name="IQ_OPEB_OBLIGATION_CURTAIL" hidden="1">"c3383"</definedName>
    <definedName name="IQ_OPEB_OBLIGATION_CURTAIL_DOM" hidden="1">"c3381"</definedName>
    <definedName name="IQ_OPEB_OBLIGATION_CURTAIL_FOREIGN" hidden="1">"c3382"</definedName>
    <definedName name="IQ_OPEB_OBLIGATION_EMPLOYEE_CONTRIBUTIONS" hidden="1">"c3368"</definedName>
    <definedName name="IQ_OPEB_OBLIGATION_EMPLOYEE_CONTRIBUTIONS_DOM" hidden="1">"c3366"</definedName>
    <definedName name="IQ_OPEB_OBLIGATION_EMPLOYEE_CONTRIBUTIONS_FOREIGN" hidden="1">"c3367"</definedName>
    <definedName name="IQ_OPEB_OBLIGATION_FX_ADJ" hidden="1">"c3377"</definedName>
    <definedName name="IQ_OPEB_OBLIGATION_FX_ADJ_DOM" hidden="1">"c3375"</definedName>
    <definedName name="IQ_OPEB_OBLIGATION_FX_ADJ_FOREIGN" hidden="1">"c3376"</definedName>
    <definedName name="IQ_OPEB_OBLIGATION_INTEREST_COST" hidden="1">"c3365"</definedName>
    <definedName name="IQ_OPEB_OBLIGATION_INTEREST_COST_DOM" hidden="1">"c3363"</definedName>
    <definedName name="IQ_OPEB_OBLIGATION_INTEREST_COST_FOREIGN" hidden="1">"c3364"</definedName>
    <definedName name="IQ_OPEB_OBLIGATION_OTHER_PLAN_ADJ" hidden="1">"c3386"</definedName>
    <definedName name="IQ_OPEB_OBLIGATION_OTHER_PLAN_ADJ_DOM" hidden="1">"c3384"</definedName>
    <definedName name="IQ_OPEB_OBLIGATION_OTHER_PLAN_ADJ_FOREIGN" hidden="1">"c3385"</definedName>
    <definedName name="IQ_OPEB_OBLIGATION_PAID" hidden="1">"c3374"</definedName>
    <definedName name="IQ_OPEB_OBLIGATION_PAID_DOM" hidden="1">"c3372"</definedName>
    <definedName name="IQ_OPEB_OBLIGATION_PAID_FOREIGN" hidden="1">"c3373"</definedName>
    <definedName name="IQ_OPEB_OBLIGATION_PROJECTED" hidden="1">"c3389"</definedName>
    <definedName name="IQ_OPEB_OBLIGATION_PROJECTED_DOM" hidden="1">"c3387"</definedName>
    <definedName name="IQ_OPEB_OBLIGATION_PROJECTED_FOREIGN" hidden="1">"c3388"</definedName>
    <definedName name="IQ_OPEB_OBLIGATION_SERVICE_COST" hidden="1">"c3362"</definedName>
    <definedName name="IQ_OPEB_OBLIGATION_SERVICE_COST_DOM" hidden="1">"c3360"</definedName>
    <definedName name="IQ_OPEB_OBLIGATION_SERVICE_COST_FOREIGN" hidden="1">"c3361"</definedName>
    <definedName name="IQ_OPEB_OTHER" hidden="1">"c3317"</definedName>
    <definedName name="IQ_OPEB_OTHER_ADJ" hidden="1">"c3323"</definedName>
    <definedName name="IQ_OPEB_OTHER_ADJ_DOM" hidden="1">"c3321"</definedName>
    <definedName name="IQ_OPEB_OTHER_ADJ_FOREIGN" hidden="1">"c3322"</definedName>
    <definedName name="IQ_OPEB_OTHER_COST" hidden="1">"c3401"</definedName>
    <definedName name="IQ_OPEB_OTHER_COST_DOM" hidden="1">"c3399"</definedName>
    <definedName name="IQ_OPEB_OTHER_COST_FOREIGN" hidden="1">"c3400"</definedName>
    <definedName name="IQ_OPEB_OTHER_DOM" hidden="1">"c3315"</definedName>
    <definedName name="IQ_OPEB_OTHER_FOREIGN" hidden="1">"c3316"</definedName>
    <definedName name="IQ_OPEB_PBO_ASSUMED_RATE_RET_MAX" hidden="1">"c3440"</definedName>
    <definedName name="IQ_OPEB_PBO_ASSUMED_RATE_RET_MAX_DOM" hidden="1">"c3438"</definedName>
    <definedName name="IQ_OPEB_PBO_ASSUMED_RATE_RET_MAX_FOREIGN" hidden="1">"c3439"</definedName>
    <definedName name="IQ_OPEB_PBO_ASSUMED_RATE_RET_MIN" hidden="1">"c3437"</definedName>
    <definedName name="IQ_OPEB_PBO_ASSUMED_RATE_RET_MIN_DOM" hidden="1">"c3435"</definedName>
    <definedName name="IQ_OPEB_PBO_ASSUMED_RATE_RET_MIN_FOREIGN" hidden="1">"c3436"</definedName>
    <definedName name="IQ_OPEB_PBO_RATE_COMP_INCREASE_MAX" hidden="1">"c3446"</definedName>
    <definedName name="IQ_OPEB_PBO_RATE_COMP_INCREASE_MAX_DOM" hidden="1">"c3444"</definedName>
    <definedName name="IQ_OPEB_PBO_RATE_COMP_INCREASE_MAX_FOREIGN" hidden="1">"c3445"</definedName>
    <definedName name="IQ_OPEB_PBO_RATE_COMP_INCREASE_MIN" hidden="1">"c3443"</definedName>
    <definedName name="IQ_OPEB_PBO_RATE_COMP_INCREASE_MIN_DOM" hidden="1">"c3441"</definedName>
    <definedName name="IQ_OPEB_PBO_RATE_COMP_INCREASE_MIN_FOREIGN" hidden="1">"c3442"</definedName>
    <definedName name="IQ_OPEB_PREPAID_COST" hidden="1">"c3305"</definedName>
    <definedName name="IQ_OPEB_PREPAID_COST_DOM" hidden="1">"c3303"</definedName>
    <definedName name="IQ_OPEB_PREPAID_COST_FOREIGN" hidden="1">"c3304"</definedName>
    <definedName name="IQ_OPEB_PRIOR_SERVICE_NEXT" hidden="1">"c5777"</definedName>
    <definedName name="IQ_OPEB_PRIOR_SERVICE_NEXT_DOM" hidden="1">"c5775"</definedName>
    <definedName name="IQ_OPEB_PRIOR_SERVICE_NEXT_FOREIGN" hidden="1">"c5776"</definedName>
    <definedName name="IQ_OPEB_RATE_COMP_INCREASE_MAX" hidden="1">"c3428"</definedName>
    <definedName name="IQ_OPEB_RATE_COMP_INCREASE_MAX_DOM" hidden="1">"c3426"</definedName>
    <definedName name="IQ_OPEB_RATE_COMP_INCREASE_MAX_FOREIGN" hidden="1">"c3427"</definedName>
    <definedName name="IQ_OPEB_RATE_COMP_INCREASE_MIN" hidden="1">"c3425"</definedName>
    <definedName name="IQ_OPEB_RATE_COMP_INCREASE_MIN_DOM" hidden="1">"c3423"</definedName>
    <definedName name="IQ_OPEB_RATE_COMP_INCREASE_MIN_FOREIGN" hidden="1">"c3424"</definedName>
    <definedName name="IQ_OPEB_SERVICE_COST" hidden="1">"c3392"</definedName>
    <definedName name="IQ_OPEB_SERVICE_COST_DOM" hidden="1">"c3390"</definedName>
    <definedName name="IQ_OPEB_SERVICE_COST_FOREIGN" hidden="1">"c3391"</definedName>
    <definedName name="IQ_OPEB_TOTAL_COST" hidden="1">"c3404"</definedName>
    <definedName name="IQ_OPEB_TOTAL_COST_DOM" hidden="1">"c3402"</definedName>
    <definedName name="IQ_OPEB_TOTAL_COST_FOREIGN" hidden="1">"c3403"</definedName>
    <definedName name="IQ_OPEB_TRANSITION_NEXT" hidden="1">"c5780"</definedName>
    <definedName name="IQ_OPEB_TRANSITION_NEXT_DOM" hidden="1">"c5778"</definedName>
    <definedName name="IQ_OPEB_TRANSITION_NEXT_FOREIGN" hidden="1">"c5779"</definedName>
    <definedName name="IQ_OPEB_UNRECOG_PRIOR" hidden="1">"c3320"</definedName>
    <definedName name="IQ_OPEB_UNRECOG_PRIOR_DOM" hidden="1">"c3318"</definedName>
    <definedName name="IQ_OPEB_UNRECOG_PRIOR_FOREIGN" hidden="1">"c3319"</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 hidden="1">"c6240"</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ABLE_END_OS" hidden="1">"c5804"</definedName>
    <definedName name="IQ_OPTIONS_EXERCISED" hidden="1">"c2116"</definedName>
    <definedName name="IQ_OPTIONS_GRANTED" hidden="1">"c2673"</definedName>
    <definedName name="IQ_OPTIONS_ISSUED" hidden="1">"c857"</definedName>
    <definedName name="IQ_OPTIONS_STRIKE_PRICE_BEG_OS" hidden="1">"c5805"</definedName>
    <definedName name="IQ_OPTIONS_STRIKE_PRICE_CANCELLED" hidden="1">"c5807"</definedName>
    <definedName name="IQ_OPTIONS_STRIKE_PRICE_EXERCISABLE" hidden="1">"c5808"</definedName>
    <definedName name="IQ_OPTIONS_STRIKE_PRICE_EXERCISED" hidden="1">"c5806"</definedName>
    <definedName name="IQ_OPTIONS_STRIKE_PRICE_GRANTED" hidden="1">"c2678"</definedName>
    <definedName name="IQ_OPTIONS_STRIKE_PRICE_OS" hidden="1">"c2677"</definedName>
    <definedName name="IQ_ORDER_BACKLOG" hidden="1">"c2090"</definedName>
    <definedName name="IQ_OREO_1_4_RESIDENTIAL_FDIC" hidden="1">"c6454"</definedName>
    <definedName name="IQ_OREO_COMMERCIAL_RE_FDIC" hidden="1">"c6456"</definedName>
    <definedName name="IQ_OREO_CONSTRUCTION_DEVELOPMENT_FDIC" hidden="1">"c6457"</definedName>
    <definedName name="IQ_OREO_FARMLAND_FDIC" hidden="1">"c6458"</definedName>
    <definedName name="IQ_OREO_FOREIGN_FDIC" hidden="1">"c6460"</definedName>
    <definedName name="IQ_OREO_MULTI_FAMILY_RESIDENTIAL_FDIC" hidden="1">"c6455"</definedName>
    <definedName name="IQ_OTHER_ADJUST_GROSS_LOANS" hidden="1">"c859"</definedName>
    <definedName name="IQ_OTHER_ADJUSTMENTS_COVERED" hidden="1">"c9961"</definedName>
    <definedName name="IQ_OTHER_ADJUSTMENTS_GROUP" hidden="1">"c9947"</definedName>
    <definedName name="IQ_OTHER_AMORT" hidden="1">"c5563"</definedName>
    <definedName name="IQ_OTHER_AMORT_BNK" hidden="1">"c5565"</definedName>
    <definedName name="IQ_OTHER_AMORT_BR" hidden="1">"c5566"</definedName>
    <definedName name="IQ_OTHER_AMORT_FIN" hidden="1">"c5567"</definedName>
    <definedName name="IQ_OTHER_AMORT_INS" hidden="1">"c5568"</definedName>
    <definedName name="IQ_OTHER_AMORT_RE" hidden="1">"c6287"</definedName>
    <definedName name="IQ_OTHER_AMORT_REIT" hidden="1">"c5569"</definedName>
    <definedName name="IQ_OTHER_AMORT_UTI" hidden="1">"c5570"</definedName>
    <definedName name="IQ_OTHER_ASSETS" hidden="1">"c860"</definedName>
    <definedName name="IQ_OTHER_ASSETS_BNK" hidden="1">"c861"</definedName>
    <definedName name="IQ_OTHER_ASSETS_BR" hidden="1">"c862"</definedName>
    <definedName name="IQ_OTHER_ASSETS_FDIC" hidden="1">"c6338"</definedName>
    <definedName name="IQ_OTHER_ASSETS_FIN" hidden="1">"c863"</definedName>
    <definedName name="IQ_OTHER_ASSETS_INS" hidden="1">"c864"</definedName>
    <definedName name="IQ_OTHER_ASSETS_RE" hidden="1">"c6241"</definedName>
    <definedName name="IQ_OTHER_ASSETS_REIT" hidden="1">"c865"</definedName>
    <definedName name="IQ_OTHER_ASSETS_SERV_RIGHTS" hidden="1">"c2243"</definedName>
    <definedName name="IQ_OTHER_ASSETS_UTI" hidden="1">"c866"</definedName>
    <definedName name="IQ_OTHER_BEARING_LIAB" hidden="1">"c1608"</definedName>
    <definedName name="IQ_OTHER_BEDS" hidden="1">"c8784"</definedName>
    <definedName name="IQ_OTHER_BENEFITS_OBLIGATION" hidden="1">"c867"</definedName>
    <definedName name="IQ_OTHER_BORROWED_FUNDS_FDIC" hidden="1">"c6345"</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 hidden="1">"c6242"</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INS" hidden="1">"C6021"</definedName>
    <definedName name="IQ_OTHER_CL_SUPPL_RE" hidden="1">"c6243"</definedName>
    <definedName name="IQ_OTHER_CL_SUPPL_REIT" hidden="1">"c882"</definedName>
    <definedName name="IQ_OTHER_CL_SUPPL_UTI" hidden="1">"c883"</definedName>
    <definedName name="IQ_OTHER_CL_UTI" hidden="1">"c884"</definedName>
    <definedName name="IQ_OTHER_COMPREHENSIVE_INCOME_FDIC" hidden="1">"c6503"</definedName>
    <definedName name="IQ_OTHER_CURRENT_ASSETS" hidden="1">"c1403"</definedName>
    <definedName name="IQ_OTHER_CURRENT_LIAB" hidden="1">"c1404"</definedName>
    <definedName name="IQ_OTHER_DEBT" hidden="1">"c2507"</definedName>
    <definedName name="IQ_OTHER_DEBT_PCT" hidden="1">"c2508"</definedName>
    <definedName name="IQ_OTHER_DEP" hidden="1">"c885"</definedName>
    <definedName name="IQ_OTHER_DEPOSITORY_INSTITUTIONS_LOANS_FDIC" hidden="1">"c6436"</definedName>
    <definedName name="IQ_OTHER_DEPOSITORY_INSTITUTIONS_TOTAL_LOANS_FOREIGN_FDIC" hidden="1">"c6442"</definedName>
    <definedName name="IQ_OTHER_DOMESTIC_DEBT_SECURITIES_FDIC" hidden="1">"c6302"</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 hidden="1">"c6244"</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 hidden="1">"c6245"</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 hidden="1">"c6246"</definedName>
    <definedName name="IQ_OTHER_FINANCE_ACT_SUPPL_REIT" hidden="1">"c904"</definedName>
    <definedName name="IQ_OTHER_FINANCE_ACT_SUPPL_UTI" hidden="1">"c905"</definedName>
    <definedName name="IQ_OTHER_FINANCE_ACT_UTI" hidden="1">"c906"</definedName>
    <definedName name="IQ_OTHER_INSURANCE_FEES_FDIC" hidden="1">"c6672"</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 hidden="1">"c6247"</definedName>
    <definedName name="IQ_OTHER_INTAN_REIT" hidden="1">"c912"</definedName>
    <definedName name="IQ_OTHER_INTAN_UTI" hidden="1">"c913"</definedName>
    <definedName name="IQ_OTHER_INTANGIBLE_FDIC" hidden="1">"c6337"</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 hidden="1">"c6248"</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 hidden="1">"c6249"</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 hidden="1">"c6250"</definedName>
    <definedName name="IQ_OTHER_LIAB_LT_REIT" hidden="1">"c940"</definedName>
    <definedName name="IQ_OTHER_LIAB_LT_UTI" hidden="1">"c941"</definedName>
    <definedName name="IQ_OTHER_LIAB_RE" hidden="1">"c6251"</definedName>
    <definedName name="IQ_OTHER_LIAB_REIT" hidden="1">"c942"</definedName>
    <definedName name="IQ_OTHER_LIAB_UTI" hidden="1">"c943"</definedName>
    <definedName name="IQ_OTHER_LIAB_WRITTEN" hidden="1">"c944"</definedName>
    <definedName name="IQ_OTHER_LIABILITIES_FDIC" hidden="1">"c6347"</definedName>
    <definedName name="IQ_OTHER_LOANS" hidden="1">"c945"</definedName>
    <definedName name="IQ_OTHER_LOANS_CHARGE_OFFS_FDIC" hidden="1">"c6601"</definedName>
    <definedName name="IQ_OTHER_LOANS_FOREIGN_FDIC" hidden="1">"c6446"</definedName>
    <definedName name="IQ_OTHER_LOANS_LEASES_FDIC" hidden="1">"c6322"</definedName>
    <definedName name="IQ_OTHER_LOANS_NET_CHARGE_OFFS_FDIC" hidden="1">"c6639"</definedName>
    <definedName name="IQ_OTHER_LOANS_RECOVERIES_FDIC" hidden="1">"c6620"</definedName>
    <definedName name="IQ_OTHER_LOANS_TOTAL_FDIC" hidden="1">"c6432"</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 hidden="1">"c6252"</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FDIC" hidden="1">"c6578"</definedName>
    <definedName name="IQ_OTHER_NON_INT_EXP_TOTAL" hidden="1">"c954"</definedName>
    <definedName name="IQ_OTHER_NON_INT_EXPENSE_FDIC" hidden="1">"c6679"</definedName>
    <definedName name="IQ_OTHER_NON_INT_INC" hidden="1">"c955"</definedName>
    <definedName name="IQ_OTHER_NON_INT_INC_FDIC" hidden="1">"c6676"</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 hidden="1">"c6253"</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 hidden="1">"c6254"</definedName>
    <definedName name="IQ_OTHER_NON_OPER_EXP_SUPPL_REIT" hidden="1">"c965"</definedName>
    <definedName name="IQ_OTHER_NON_OPER_EXP_SUPPL_UTI" hidden="1">"c966"</definedName>
    <definedName name="IQ_OTHER_NON_OPER_EXP_UTI" hidden="1">"c967"</definedName>
    <definedName name="IQ_OTHER_OFF_BS_LIAB_FDIC" hidden="1">"c6533"</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 hidden="1">"c6255"</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 hidden="1">"c6256"</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 hidden="1">"c6257"</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 hidden="1">"c6258"</definedName>
    <definedName name="IQ_OTHER_OPER_TOT_REIT" hidden="1">"c1003"</definedName>
    <definedName name="IQ_OTHER_OPER_TOT_UTI" hidden="1">"c1004"</definedName>
    <definedName name="IQ_OTHER_OPER_UTI" hidden="1">"c1005"</definedName>
    <definedName name="IQ_OTHER_OPTIONS_BEG_OS" hidden="1">"c2686"</definedName>
    <definedName name="IQ_OTHER_OPTIONS_CANCELLED" hidden="1">"c2689"</definedName>
    <definedName name="IQ_OTHER_OPTIONS_END_OS" hidden="1">"c2690"</definedName>
    <definedName name="IQ_OTHER_OPTIONS_EXERCISABLE_END_OS" hidden="1">"c5814"</definedName>
    <definedName name="IQ_OTHER_OPTIONS_EXERCISED" hidden="1">"c2688"</definedName>
    <definedName name="IQ_OTHER_OPTIONS_GRANTED" hidden="1">"c2687"</definedName>
    <definedName name="IQ_OTHER_OPTIONS_STRIKE_PRICE_BEG_OS" hidden="1">"c5815"</definedName>
    <definedName name="IQ_OTHER_OPTIONS_STRIKE_PRICE_CANCELLED" hidden="1">"c5817"</definedName>
    <definedName name="IQ_OTHER_OPTIONS_STRIKE_PRICE_EXERCISABLE" hidden="1">"c5818"</definedName>
    <definedName name="IQ_OTHER_OPTIONS_STRIKE_PRICE_EXERCISED" hidden="1">"c5816"</definedName>
    <definedName name="IQ_OTHER_OPTIONS_STRIKE_PRICE_OS" hidden="1">"c2691"</definedName>
    <definedName name="IQ_OTHER_OUTSTANDING_BS_DATE" hidden="1">"c1972"</definedName>
    <definedName name="IQ_OTHER_OUTSTANDING_FILING_DATE" hidden="1">"c1974"</definedName>
    <definedName name="IQ_OTHER_PC_WRITTEN" hidden="1">"c1006"</definedName>
    <definedName name="IQ_OTHER_PROP" hidden="1">"c8764"</definedName>
    <definedName name="IQ_OTHER_RE_OWNED_FDIC" hidden="1">"c6330"</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 hidden="1">"c6259"</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 hidden="1">"c6260"</definedName>
    <definedName name="IQ_OTHER_REV_SUPPL_REIT" hidden="1">"c1019"</definedName>
    <definedName name="IQ_OTHER_REV_SUPPL_UTI" hidden="1">"c1020"</definedName>
    <definedName name="IQ_OTHER_REV_UTI" hidden="1">"c1021"</definedName>
    <definedName name="IQ_OTHER_REVENUE" hidden="1">"c1410"</definedName>
    <definedName name="IQ_OTHER_ROOMS" hidden="1">"c8788"</definedName>
    <definedName name="IQ_OTHER_SAVINGS_DEPOSITS_FDIC" hidden="1">"c6554"</definedName>
    <definedName name="IQ_OTHER_SQ_FT" hidden="1">"c8780"</definedName>
    <definedName name="IQ_OTHER_STRIKE_PRICE_GRANTED" hidden="1">"c2692"</definedName>
    <definedName name="IQ_OTHER_TRANSACTIONS_FDIC" hidden="1">"c6504"</definedName>
    <definedName name="IQ_OTHER_UNDRAWN" hidden="1">"c2522"</definedName>
    <definedName name="IQ_OTHER_UNITS" hidden="1">"c8772"</definedName>
    <definedName name="IQ_OTHER_UNUSED_COMMITMENTS_FDIC" hidden="1">"c6530"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 hidden="1">"c6282"</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 hidden="1">"c6281"</definedName>
    <definedName name="IQ_OTHER_UNUSUAL_SUPPL_REIT" hidden="1">"c1499"</definedName>
    <definedName name="IQ_OTHER_UNUSUAL_SUPPL_UTI" hidden="1">"c1500"</definedName>
    <definedName name="IQ_OTHER_UNUSUAL_UTI" hidden="1">"c1565"</definedName>
    <definedName name="IQ_OTHER_WARRANTS_BEG_OS" hidden="1">"c2712"</definedName>
    <definedName name="IQ_OTHER_WARRANTS_CANCELLED" hidden="1">"c2715"</definedName>
    <definedName name="IQ_OTHER_WARRANTS_END_OS" hidden="1">"c2716"</definedName>
    <definedName name="IQ_OTHER_WARRANTS_EXERCISED" hidden="1">"c2714"</definedName>
    <definedName name="IQ_OTHER_WARRANTS_ISSUED" hidden="1">"c2713"</definedName>
    <definedName name="IQ_OTHER_WARRANTS_STRIKE_PRICE_ISSUED" hidden="1">"c2718"</definedName>
    <definedName name="IQ_OTHER_WARRANTS_STRIKE_PRICE_OS" hidden="1">"c2717"</definedName>
    <definedName name="IQ_OUTSTANDING_BS_DATE" hidden="1">"c2128"</definedName>
    <definedName name="IQ_OUTSTANDING_FILING_DATE" hidden="1">"c1023"</definedName>
    <definedName name="IQ_OVER_FIFETEEN_YEAR_MORTGAGE_PASS_THROUGHS_FDIC" hidden="1">"c6416"</definedName>
    <definedName name="IQ_OVER_FIFTEEN_YEAR_FIXED_AND_FLOATING_RATE_FDIC" hidden="1">"c6424"</definedName>
    <definedName name="IQ_OVER_THREE_YEARS_FDIC" hidden="1">"c6418"</definedName>
    <definedName name="IQ_OWNERSHIP" hidden="1">"c2160"</definedName>
    <definedName name="IQ_PART_TIME" hidden="1">"c1024"</definedName>
    <definedName name="IQ_PARTICIPATION_POOLS_RESIDENTIAL_MORTGAGES_FDIC" hidden="1">"c6403"</definedName>
    <definedName name="IQ_PARTNERSHIP_INC_RE" hidden="1">"c12039"</definedName>
    <definedName name="IQ_PAST_DUE_30_1_4_FAMILY_LOANS_FDIC" hidden="1">"c6693"</definedName>
    <definedName name="IQ_PAST_DUE_30_AUTO_LOANS_FDIC" hidden="1">"c6687"</definedName>
    <definedName name="IQ_PAST_DUE_30_CL_LOANS_FDIC" hidden="1">"c6688"</definedName>
    <definedName name="IQ_PAST_DUE_30_CREDIT_CARDS_RECEIVABLES_FDIC" hidden="1">"c6690"</definedName>
    <definedName name="IQ_PAST_DUE_30_HOME_EQUITY_LINES_FDIC" hidden="1">"c6691"</definedName>
    <definedName name="IQ_PAST_DUE_30_OTHER_CONSUMER_LOANS_FDIC" hidden="1">"c6689"</definedName>
    <definedName name="IQ_PAST_DUE_30_OTHER_LOANS_FDIC" hidden="1">"c6692"</definedName>
    <definedName name="IQ_PAST_DUE_90_1_4_FAMILY_LOANS_FDIC" hidden="1">"c6700"</definedName>
    <definedName name="IQ_PAST_DUE_90_AUTO_LOANS_FDIC" hidden="1">"c6694"</definedName>
    <definedName name="IQ_PAST_DUE_90_CL_LOANS_FDIC" hidden="1">"c6695"</definedName>
    <definedName name="IQ_PAST_DUE_90_CREDIT_CARDS_RECEIVABLES_FDIC" hidden="1">"c6697"</definedName>
    <definedName name="IQ_PAST_DUE_90_HOME_EQUITY_LINES_FDIC" hidden="1">"c6698"</definedName>
    <definedName name="IQ_PAST_DUE_90_OTHER_CONSUMER_LOANS_FDIC" hidden="1">"c6696"</definedName>
    <definedName name="IQ_PAST_DUE_90_OTHER_LOANS_FDIC" hidden="1">"c6699"</definedName>
    <definedName name="IQ_PAY_ACCRUED" hidden="1">"c1457"</definedName>
    <definedName name="IQ_PAYOUT_RATIO" hidden="1">"c1900"</definedName>
    <definedName name="IQ_PBV" hidden="1">"c1025"</definedName>
    <definedName name="IQ_PBV_AVG" hidden="1">"c1026"</definedName>
    <definedName name="IQ_PC_EARNED" hidden="1">"c2749"</definedName>
    <definedName name="IQ_PC_GAAP_COMBINED_RATIO" hidden="1">"c2781"</definedName>
    <definedName name="IQ_PC_GAAP_COMBINED_RATIO_EXCL_CL" hidden="1">"c2782"</definedName>
    <definedName name="IQ_PC_GAAP_EXPENSE_RATIO" hidden="1">"c2780"</definedName>
    <definedName name="IQ_PC_GAAP_LOSS" hidden="1">"c2779"</definedName>
    <definedName name="IQ_PC_POLICY_BENEFITS_EXP" hidden="1">"c2790"</definedName>
    <definedName name="IQ_PC_STAT_COMBINED_RATIO" hidden="1">"c2778"</definedName>
    <definedName name="IQ_PC_STAT_COMBINED_RATIO_EXCL_DIV" hidden="1">"c2777"</definedName>
    <definedName name="IQ_PC_STAT_DIVIDEND_RATIO" hidden="1">"c2776"</definedName>
    <definedName name="IQ_PC_STAT_EXPENSE_RATIO" hidden="1">"c2775"</definedName>
    <definedName name="IQ_PC_STAT_LOSS_RATIO" hidden="1">"c2774"</definedName>
    <definedName name="IQ_PC_STATUTORY_SURPLUS" hidden="1">"c2770"</definedName>
    <definedName name="IQ_PC_WRITTEN" hidden="1">"c1027"</definedName>
    <definedName name="IQ_PE_EXCL" hidden="1">"c1028"</definedName>
    <definedName name="IQ_PE_EXCL_AVG" hidden="1">"c1029"</definedName>
    <definedName name="IQ_PE_NORMALIZED" hidden="1">"c2207"</definedName>
    <definedName name="IQ_PE_RATIO" hidden="1">"c1610"</definedName>
    <definedName name="IQ_PENSION" hidden="1">"c1031"</definedName>
    <definedName name="IQ_PENSION_ACCRUED_LIAB" hidden="1">"c3134"</definedName>
    <definedName name="IQ_PENSION_ACCRUED_LIAB_DOM" hidden="1">"c3132"</definedName>
    <definedName name="IQ_PENSION_ACCRUED_LIAB_FOREIGN" hidden="1">"c3133"</definedName>
    <definedName name="IQ_PENSION_ACCUM_OTHER_CI" hidden="1">"c3140"</definedName>
    <definedName name="IQ_PENSION_ACCUM_OTHER_CI_DOM" hidden="1">"c3138"</definedName>
    <definedName name="IQ_PENSION_ACCUM_OTHER_CI_FOREIGN" hidden="1">"c3139"</definedName>
    <definedName name="IQ_PENSION_ACCUMULATED_OBLIGATION" hidden="1">"c3570"</definedName>
    <definedName name="IQ_PENSION_ACCUMULATED_OBLIGATION_DOMESTIC" hidden="1">"c3568"</definedName>
    <definedName name="IQ_PENSION_ACCUMULATED_OBLIGATION_FOREIGN" hidden="1">"c3569"</definedName>
    <definedName name="IQ_PENSION_ACT_NEXT" hidden="1">"c5738"</definedName>
    <definedName name="IQ_PENSION_ACT_NEXT_DOM" hidden="1">"c5736"</definedName>
    <definedName name="IQ_PENSION_ACT_NEXT_FOREIGN" hidden="1">"c5737"</definedName>
    <definedName name="IQ_PENSION_AMT_RECOG_NEXT_DOM" hidden="1">"c5745"</definedName>
    <definedName name="IQ_PENSION_AMT_RECOG_NEXT_FOREIGN" hidden="1">"c5746"</definedName>
    <definedName name="IQ_PENSION_AMT_RECOG_PERIOD" hidden="1">"c5747"</definedName>
    <definedName name="IQ_PENSION_ASSETS" hidden="1">"c3182"</definedName>
    <definedName name="IQ_PENSION_ASSETS_ACQ" hidden="1">"c3173"</definedName>
    <definedName name="IQ_PENSION_ASSETS_ACQ_DOM" hidden="1">"c3171"</definedName>
    <definedName name="IQ_PENSION_ASSETS_ACQ_FOREIGN" hidden="1">"c3172"</definedName>
    <definedName name="IQ_PENSION_ASSETS_ACTUAL_RETURN" hidden="1">"c3158"</definedName>
    <definedName name="IQ_PENSION_ASSETS_ACTUAL_RETURN_DOM" hidden="1">"c3156"</definedName>
    <definedName name="IQ_PENSION_ASSETS_ACTUAL_RETURN_FOREIGN" hidden="1">"c3157"</definedName>
    <definedName name="IQ_PENSION_ASSETS_BEG" hidden="1">"c3155"</definedName>
    <definedName name="IQ_PENSION_ASSETS_BEG_DOM" hidden="1">"c3153"</definedName>
    <definedName name="IQ_PENSION_ASSETS_BEG_FOREIGN" hidden="1">"c3154"</definedName>
    <definedName name="IQ_PENSION_ASSETS_BENEFITS_PAID" hidden="1">"c3167"</definedName>
    <definedName name="IQ_PENSION_ASSETS_BENEFITS_PAID_DOM" hidden="1">"c3165"</definedName>
    <definedName name="IQ_PENSION_ASSETS_BENEFITS_PAID_FOREIGN" hidden="1">"c3166"</definedName>
    <definedName name="IQ_PENSION_ASSETS_CURTAIL" hidden="1">"c3176"</definedName>
    <definedName name="IQ_PENSION_ASSETS_CURTAIL_DOM" hidden="1">"c3174"</definedName>
    <definedName name="IQ_PENSION_ASSETS_CURTAIL_FOREIGN" hidden="1">"c3175"</definedName>
    <definedName name="IQ_PENSION_ASSETS_DOM" hidden="1">"c3180"</definedName>
    <definedName name="IQ_PENSION_ASSETS_EMPLOYER_CONTRIBUTIONS" hidden="1">"c3161"</definedName>
    <definedName name="IQ_PENSION_ASSETS_EMPLOYER_CONTRIBUTIONS_DOM" hidden="1">"c3159"</definedName>
    <definedName name="IQ_PENSION_ASSETS_EMPLOYER_CONTRIBUTIONS_FOREIGN" hidden="1">"c3160"</definedName>
    <definedName name="IQ_PENSION_ASSETS_FOREIGN" hidden="1">"c3181"</definedName>
    <definedName name="IQ_PENSION_ASSETS_FX_ADJ" hidden="1">"c3170"</definedName>
    <definedName name="IQ_PENSION_ASSETS_FX_ADJ_DOM" hidden="1">"c3168"</definedName>
    <definedName name="IQ_PENSION_ASSETS_FX_ADJ_FOREIGN" hidden="1">"c3169"</definedName>
    <definedName name="IQ_PENSION_ASSETS_OTHER_PLAN_ADJ" hidden="1">"c3179"</definedName>
    <definedName name="IQ_PENSION_ASSETS_OTHER_PLAN_ADJ_DOM" hidden="1">"c3177"</definedName>
    <definedName name="IQ_PENSION_ASSETS_OTHER_PLAN_ADJ_FOREIGN" hidden="1">"c3178"</definedName>
    <definedName name="IQ_PENSION_ASSETS_PARTICIP_CONTRIBUTIONS" hidden="1">"c3164"</definedName>
    <definedName name="IQ_PENSION_ASSETS_PARTICIP_CONTRIBUTIONS_DOM" hidden="1">"c3162"</definedName>
    <definedName name="IQ_PENSION_ASSETS_PARTICIP_CONTRIBUTIONS_FOREIGN" hidden="1">"c3163"</definedName>
    <definedName name="IQ_PENSION_BENEFIT_INFO_DATE" hidden="1">"c3230"</definedName>
    <definedName name="IQ_PENSION_BENEFIT_INFO_DATE_DOM" hidden="1">"c3228"</definedName>
    <definedName name="IQ_PENSION_BENEFIT_INFO_DATE_FOREIGN" hidden="1">"c3229"</definedName>
    <definedName name="IQ_PENSION_BREAKDOWN_EQ" hidden="1">"c3101"</definedName>
    <definedName name="IQ_PENSION_BREAKDOWN_EQ_DOM" hidden="1">"c3099"</definedName>
    <definedName name="IQ_PENSION_BREAKDOWN_EQ_FOREIGN" hidden="1">"c3100"</definedName>
    <definedName name="IQ_PENSION_BREAKDOWN_FI" hidden="1">"c3104"</definedName>
    <definedName name="IQ_PENSION_BREAKDOWN_FI_DOM" hidden="1">"c3102"</definedName>
    <definedName name="IQ_PENSION_BREAKDOWN_FI_FOREIGN" hidden="1">"c3103"</definedName>
    <definedName name="IQ_PENSION_BREAKDOWN_OTHER" hidden="1">"c3110"</definedName>
    <definedName name="IQ_PENSION_BREAKDOWN_OTHER_DOM" hidden="1">"c3108"</definedName>
    <definedName name="IQ_PENSION_BREAKDOWN_OTHER_FOREIGN" hidden="1">"c3109"</definedName>
    <definedName name="IQ_PENSION_BREAKDOWN_PCT_EQ" hidden="1">"c3089"</definedName>
    <definedName name="IQ_PENSION_BREAKDOWN_PCT_EQ_DOM" hidden="1">"c3087"</definedName>
    <definedName name="IQ_PENSION_BREAKDOWN_PCT_EQ_FOREIGN" hidden="1">"c3088"</definedName>
    <definedName name="IQ_PENSION_BREAKDOWN_PCT_FI" hidden="1">"c3092"</definedName>
    <definedName name="IQ_PENSION_BREAKDOWN_PCT_FI_DOM" hidden="1">"c3090"</definedName>
    <definedName name="IQ_PENSION_BREAKDOWN_PCT_FI_FOREIGN" hidden="1">"c3091"</definedName>
    <definedName name="IQ_PENSION_BREAKDOWN_PCT_OTHER" hidden="1">"c3098"</definedName>
    <definedName name="IQ_PENSION_BREAKDOWN_PCT_OTHER_DOM" hidden="1">"c3096"</definedName>
    <definedName name="IQ_PENSION_BREAKDOWN_PCT_OTHER_FOREIGN" hidden="1">"c3097"</definedName>
    <definedName name="IQ_PENSION_BREAKDOWN_PCT_RE" hidden="1">"c3095"</definedName>
    <definedName name="IQ_PENSION_BREAKDOWN_PCT_RE_DOM" hidden="1">"c3093"</definedName>
    <definedName name="IQ_PENSION_BREAKDOWN_PCT_RE_FOREIGN" hidden="1">"c3094"</definedName>
    <definedName name="IQ_PENSION_BREAKDOWN_RE" hidden="1">"c3107"</definedName>
    <definedName name="IQ_PENSION_BREAKDOWN_RE_DOM" hidden="1">"c3105"</definedName>
    <definedName name="IQ_PENSION_BREAKDOWN_RE_FOREIGN" hidden="1">"c3106"</definedName>
    <definedName name="IQ_PENSION_CI_ACT" hidden="1">"c5723"</definedName>
    <definedName name="IQ_PENSION_CI_ACT_DOM" hidden="1">"c5721"</definedName>
    <definedName name="IQ_PENSION_CI_ACT_FOREIGN" hidden="1">"c5722"</definedName>
    <definedName name="IQ_PENSION_CI_NET_AMT_RECOG" hidden="1">"c5735"</definedName>
    <definedName name="IQ_PENSION_CI_NET_AMT_RECOG_DOM" hidden="1">"c5733"</definedName>
    <definedName name="IQ_PENSION_CI_NET_AMT_RECOG_FOREIGN" hidden="1">"c5734"</definedName>
    <definedName name="IQ_PENSION_CI_OTHER_MISC_ADJ" hidden="1">"c5732"</definedName>
    <definedName name="IQ_PENSION_CI_OTHER_MISC_ADJ_DOM" hidden="1">"c5730"</definedName>
    <definedName name="IQ_PENSION_CI_OTHER_MISC_ADJ_FOREIGN" hidden="1">"c5731"</definedName>
    <definedName name="IQ_PENSION_CI_PRIOR_SERVICE" hidden="1">"c5726"</definedName>
    <definedName name="IQ_PENSION_CI_PRIOR_SERVICE_DOM" hidden="1">"c5724"</definedName>
    <definedName name="IQ_PENSION_CI_PRIOR_SERVICE_FOREIGN" hidden="1">"c5725"</definedName>
    <definedName name="IQ_PENSION_CI_TRANSITION" hidden="1">"c5729"</definedName>
    <definedName name="IQ_PENSION_CI_TRANSITION_DOM" hidden="1">"c5727"</definedName>
    <definedName name="IQ_PENSION_CI_TRANSITION_FOREIGN" hidden="1">"c5728"</definedName>
    <definedName name="IQ_PENSION_CL" hidden="1">"c5753"</definedName>
    <definedName name="IQ_PENSION_CL_DOM" hidden="1">"c5751"</definedName>
    <definedName name="IQ_PENSION_CL_FOREIGN" hidden="1">"c5752"</definedName>
    <definedName name="IQ_PENSION_CONTRIBUTION_TOTAL_COST" hidden="1">"c3559"</definedName>
    <definedName name="IQ_PENSION_DISC_RATE_MAX" hidden="1">"c3236"</definedName>
    <definedName name="IQ_PENSION_DISC_RATE_MAX_DOM" hidden="1">"c3234"</definedName>
    <definedName name="IQ_PENSION_DISC_RATE_MAX_FOREIGN" hidden="1">"c3235"</definedName>
    <definedName name="IQ_PENSION_DISC_RATE_MIN" hidden="1">"c3233"</definedName>
    <definedName name="IQ_PENSION_DISC_RATE_MIN_DOM" hidden="1">"c3231"</definedName>
    <definedName name="IQ_PENSION_DISC_RATE_MIN_FOREIGN" hidden="1">"c3232"</definedName>
    <definedName name="IQ_PENSION_DISCOUNT_RATE_DOMESTIC" hidden="1">"c3573"</definedName>
    <definedName name="IQ_PENSION_DISCOUNT_RATE_FOREIGN" hidden="1">"c3574"</definedName>
    <definedName name="IQ_PENSION_EST_BENEFIT_1YR" hidden="1">"c3113"</definedName>
    <definedName name="IQ_PENSION_EST_BENEFIT_1YR_DOM" hidden="1">"c3111"</definedName>
    <definedName name="IQ_PENSION_EST_BENEFIT_1YR_FOREIGN" hidden="1">"c3112"</definedName>
    <definedName name="IQ_PENSION_EST_BENEFIT_2YR" hidden="1">"c3116"</definedName>
    <definedName name="IQ_PENSION_EST_BENEFIT_2YR_DOM" hidden="1">"c3114"</definedName>
    <definedName name="IQ_PENSION_EST_BENEFIT_2YR_FOREIGN" hidden="1">"c3115"</definedName>
    <definedName name="IQ_PENSION_EST_BENEFIT_3YR" hidden="1">"c3119"</definedName>
    <definedName name="IQ_PENSION_EST_BENEFIT_3YR_DOM" hidden="1">"c3117"</definedName>
    <definedName name="IQ_PENSION_EST_BENEFIT_3YR_FOREIGN" hidden="1">"c3118"</definedName>
    <definedName name="IQ_PENSION_EST_BENEFIT_4YR" hidden="1">"c3122"</definedName>
    <definedName name="IQ_PENSION_EST_BENEFIT_4YR_DOM" hidden="1">"c3120"</definedName>
    <definedName name="IQ_PENSION_EST_BENEFIT_4YR_FOREIGN" hidden="1">"c3121"</definedName>
    <definedName name="IQ_PENSION_EST_BENEFIT_5YR" hidden="1">"c3125"</definedName>
    <definedName name="IQ_PENSION_EST_BENEFIT_5YR_DOM" hidden="1">"c3123"</definedName>
    <definedName name="IQ_PENSION_EST_BENEFIT_5YR_FOREIGN" hidden="1">"c3124"</definedName>
    <definedName name="IQ_PENSION_EST_BENEFIT_AFTER5" hidden="1">"c3128"</definedName>
    <definedName name="IQ_PENSION_EST_BENEFIT_AFTER5_DOM" hidden="1">"c3126"</definedName>
    <definedName name="IQ_PENSION_EST_BENEFIT_AFTER5_FOREIGN" hidden="1">"c3127"</definedName>
    <definedName name="IQ_PENSION_EST_CONTRIBUTIONS_NEXTYR" hidden="1">"c3218"</definedName>
    <definedName name="IQ_PENSION_EST_CONTRIBUTIONS_NEXTYR_DOM" hidden="1">"c3216"</definedName>
    <definedName name="IQ_PENSION_EST_CONTRIBUTIONS_NEXTYR_FOREIGN" hidden="1">"c3217"</definedName>
    <definedName name="IQ_PENSION_EXP_RATE_RETURN_MAX" hidden="1">"c3248"</definedName>
    <definedName name="IQ_PENSION_EXP_RATE_RETURN_MAX_DOM" hidden="1">"c3246"</definedName>
    <definedName name="IQ_PENSION_EXP_RATE_RETURN_MAX_FOREIGN" hidden="1">"c3247"</definedName>
    <definedName name="IQ_PENSION_EXP_RATE_RETURN_MIN" hidden="1">"c3245"</definedName>
    <definedName name="IQ_PENSION_EXP_RATE_RETURN_MIN_DOM" hidden="1">"c3243"</definedName>
    <definedName name="IQ_PENSION_EXP_RATE_RETURN_MIN_FOREIGN" hidden="1">"c3244"</definedName>
    <definedName name="IQ_PENSION_EXP_RETURN_DOMESTIC" hidden="1">"c3571"</definedName>
    <definedName name="IQ_PENSION_EXP_RETURN_FOREIGN" hidden="1">"c3572"</definedName>
    <definedName name="IQ_PENSION_INTAN_ASSETS" hidden="1">"c3137"</definedName>
    <definedName name="IQ_PENSION_INTAN_ASSETS_DOM" hidden="1">"c3135"</definedName>
    <definedName name="IQ_PENSION_INTAN_ASSETS_FOREIGN" hidden="1">"c3136"</definedName>
    <definedName name="IQ_PENSION_INTEREST_COST" hidden="1">"c3582"</definedName>
    <definedName name="IQ_PENSION_INTEREST_COST_DOM" hidden="1">"c3580"</definedName>
    <definedName name="IQ_PENSION_INTEREST_COST_FOREIGN" hidden="1">"c3581"</definedName>
    <definedName name="IQ_PENSION_LT_ASSETS" hidden="1">"c5750"</definedName>
    <definedName name="IQ_PENSION_LT_ASSETS_DOM" hidden="1">"c5748"</definedName>
    <definedName name="IQ_PENSION_LT_ASSETS_FOREIGN" hidden="1">"c5749"</definedName>
    <definedName name="IQ_PENSION_LT_LIAB" hidden="1">"c5756"</definedName>
    <definedName name="IQ_PENSION_LT_LIAB_DOM" hidden="1">"c5754"</definedName>
    <definedName name="IQ_PENSION_LT_LIAB_FOREIGN" hidden="1">"c5755"</definedName>
    <definedName name="IQ_PENSION_NET_ASSET_RECOG" hidden="1">"c3152"</definedName>
    <definedName name="IQ_PENSION_NET_ASSET_RECOG_DOM" hidden="1">"c3150"</definedName>
    <definedName name="IQ_PENSION_NET_ASSET_RECOG_FOREIGN" hidden="1">"c3151"</definedName>
    <definedName name="IQ_PENSION_OBLIGATION_ACQ" hidden="1">"c3206"</definedName>
    <definedName name="IQ_PENSION_OBLIGATION_ACQ_DOM" hidden="1">"c3204"</definedName>
    <definedName name="IQ_PENSION_OBLIGATION_ACQ_FOREIGN" hidden="1">"c3205"</definedName>
    <definedName name="IQ_PENSION_OBLIGATION_ACTUARIAL_GAIN_LOSS" hidden="1">"c3197"</definedName>
    <definedName name="IQ_PENSION_OBLIGATION_ACTUARIAL_GAIN_LOSS_DOM" hidden="1">"c3195"</definedName>
    <definedName name="IQ_PENSION_OBLIGATION_ACTUARIAL_GAIN_LOSS_FOREIGN" hidden="1">"c3196"</definedName>
    <definedName name="IQ_PENSION_OBLIGATION_BEG" hidden="1">"c3185"</definedName>
    <definedName name="IQ_PENSION_OBLIGATION_BEG_DOM" hidden="1">"c3183"</definedName>
    <definedName name="IQ_PENSION_OBLIGATION_BEG_FOREIGN" hidden="1">"c3184"</definedName>
    <definedName name="IQ_PENSION_OBLIGATION_CURTAIL" hidden="1">"c3209"</definedName>
    <definedName name="IQ_PENSION_OBLIGATION_CURTAIL_DOM" hidden="1">"c3207"</definedName>
    <definedName name="IQ_PENSION_OBLIGATION_CURTAIL_FOREIGN" hidden="1">"c3208"</definedName>
    <definedName name="IQ_PENSION_OBLIGATION_EMPLOYEE_CONTRIBUTIONS" hidden="1">"c3194"</definedName>
    <definedName name="IQ_PENSION_OBLIGATION_EMPLOYEE_CONTRIBUTIONS_DOM" hidden="1">"c3192"</definedName>
    <definedName name="IQ_PENSION_OBLIGATION_EMPLOYEE_CONTRIBUTIONS_FOREIGN" hidden="1">"c3193"</definedName>
    <definedName name="IQ_PENSION_OBLIGATION_FX_ADJ" hidden="1">"c3203"</definedName>
    <definedName name="IQ_PENSION_OBLIGATION_FX_ADJ_DOM" hidden="1">"c3201"</definedName>
    <definedName name="IQ_PENSION_OBLIGATION_FX_ADJ_FOREIGN" hidden="1">"c3202"</definedName>
    <definedName name="IQ_PENSION_OBLIGATION_INTEREST_COST" hidden="1">"c3191"</definedName>
    <definedName name="IQ_PENSION_OBLIGATION_INTEREST_COST_DOM" hidden="1">"c3189"</definedName>
    <definedName name="IQ_PENSION_OBLIGATION_INTEREST_COST_FOREIGN" hidden="1">"c3190"</definedName>
    <definedName name="IQ_PENSION_OBLIGATION_OTHER_COST" hidden="1">"c3555"</definedName>
    <definedName name="IQ_PENSION_OBLIGATION_OTHER_COST_DOM" hidden="1">"c3553"</definedName>
    <definedName name="IQ_PENSION_OBLIGATION_OTHER_COST_FOREIGN" hidden="1">"c3554"</definedName>
    <definedName name="IQ_PENSION_OBLIGATION_OTHER_PLAN_ADJ" hidden="1">"c3212"</definedName>
    <definedName name="IQ_PENSION_OBLIGATION_OTHER_PLAN_ADJ_DOM" hidden="1">"c3210"</definedName>
    <definedName name="IQ_PENSION_OBLIGATION_OTHER_PLAN_ADJ_FOREIGN" hidden="1">"c3211"</definedName>
    <definedName name="IQ_PENSION_OBLIGATION_PAID" hidden="1">"c3200"</definedName>
    <definedName name="IQ_PENSION_OBLIGATION_PAID_DOM" hidden="1">"c3198"</definedName>
    <definedName name="IQ_PENSION_OBLIGATION_PAID_FOREIGN" hidden="1">"c3199"</definedName>
    <definedName name="IQ_PENSION_OBLIGATION_PROJECTED" hidden="1">"c3215"</definedName>
    <definedName name="IQ_PENSION_OBLIGATION_PROJECTED_DOM" hidden="1">"c3213"</definedName>
    <definedName name="IQ_PENSION_OBLIGATION_PROJECTED_FOREIGN" hidden="1">"c3214"</definedName>
    <definedName name="IQ_PENSION_OBLIGATION_ROA" hidden="1">"c3552"</definedName>
    <definedName name="IQ_PENSION_OBLIGATION_ROA_DOM" hidden="1">"c3550"</definedName>
    <definedName name="IQ_PENSION_OBLIGATION_ROA_FOREIGN" hidden="1">"c3551"</definedName>
    <definedName name="IQ_PENSION_OBLIGATION_SERVICE_COST" hidden="1">"c3188"</definedName>
    <definedName name="IQ_PENSION_OBLIGATION_SERVICE_COST_DOM" hidden="1">"c3186"</definedName>
    <definedName name="IQ_PENSION_OBLIGATION_SERVICE_COST_FOREIGN" hidden="1">"c3187"</definedName>
    <definedName name="IQ_PENSION_OBLIGATION_TOTAL_COST" hidden="1">"c3558"</definedName>
    <definedName name="IQ_PENSION_OBLIGATION_TOTAL_COST_DOM" hidden="1">"c3556"</definedName>
    <definedName name="IQ_PENSION_OBLIGATION_TOTAL_COST_FOREIGN" hidden="1">"c3557"</definedName>
    <definedName name="IQ_PENSION_OTHER" hidden="1">"c3143"</definedName>
    <definedName name="IQ_PENSION_OTHER_ADJ" hidden="1">"c3149"</definedName>
    <definedName name="IQ_PENSION_OTHER_ADJ_DOM" hidden="1">"c3147"</definedName>
    <definedName name="IQ_PENSION_OTHER_ADJ_FOREIGN" hidden="1">"c3148"</definedName>
    <definedName name="IQ_PENSION_OTHER_DOM" hidden="1">"c3141"</definedName>
    <definedName name="IQ_PENSION_OTHER_FOREIGN" hidden="1">"c3142"</definedName>
    <definedName name="IQ_PENSION_PBO_ASSUMED_RATE_RET_MAX" hidden="1">"c3254"</definedName>
    <definedName name="IQ_PENSION_PBO_ASSUMED_RATE_RET_MAX_DOM" hidden="1">"c3252"</definedName>
    <definedName name="IQ_PENSION_PBO_ASSUMED_RATE_RET_MAX_FOREIGN" hidden="1">"c3253"</definedName>
    <definedName name="IQ_PENSION_PBO_ASSUMED_RATE_RET_MIN" hidden="1">"c3251"</definedName>
    <definedName name="IQ_PENSION_PBO_ASSUMED_RATE_RET_MIN_DOM" hidden="1">"c3249"</definedName>
    <definedName name="IQ_PENSION_PBO_ASSUMED_RATE_RET_MIN_FOREIGN" hidden="1">"c3250"</definedName>
    <definedName name="IQ_PENSION_PBO_RATE_COMP_INCREASE_MAX" hidden="1">"c3260"</definedName>
    <definedName name="IQ_PENSION_PBO_RATE_COMP_INCREASE_MAX_DOM" hidden="1">"c3258"</definedName>
    <definedName name="IQ_PENSION_PBO_RATE_COMP_INCREASE_MAX_FOREIGN" hidden="1">"c3259"</definedName>
    <definedName name="IQ_PENSION_PBO_RATE_COMP_INCREASE_MIN" hidden="1">"c3257"</definedName>
    <definedName name="IQ_PENSION_PBO_RATE_COMP_INCREASE_MIN_DOM" hidden="1">"c3255"</definedName>
    <definedName name="IQ_PENSION_PBO_RATE_COMP_INCREASE_MIN_FOREIGN" hidden="1">"c3256"</definedName>
    <definedName name="IQ_PENSION_PREPAID_COST" hidden="1">"c3131"</definedName>
    <definedName name="IQ_PENSION_PREPAID_COST_DOM" hidden="1">"c3129"</definedName>
    <definedName name="IQ_PENSION_PREPAID_COST_FOREIGN" hidden="1">"c3130"</definedName>
    <definedName name="IQ_PENSION_PRIOR_SERVICE_NEXT" hidden="1">"c5741"</definedName>
    <definedName name="IQ_PENSION_PRIOR_SERVICE_NEXT_DOM" hidden="1">"c5739"</definedName>
    <definedName name="IQ_PENSION_PRIOR_SERVICE_NEXT_FOREIGN" hidden="1">"c5740"</definedName>
    <definedName name="IQ_PENSION_PROJECTED_OBLIGATION" hidden="1">"c3566"</definedName>
    <definedName name="IQ_PENSION_PROJECTED_OBLIGATION_DOMESTIC" hidden="1">"c3564"</definedName>
    <definedName name="IQ_PENSION_PROJECTED_OBLIGATION_FOREIGN" hidden="1">"c3565"</definedName>
    <definedName name="IQ_PENSION_QUART_ADDL_CONTRIBUTIONS_EXP" hidden="1">"c3224"</definedName>
    <definedName name="IQ_PENSION_QUART_ADDL_CONTRIBUTIONS_EXP_DOM" hidden="1">"c3222"</definedName>
    <definedName name="IQ_PENSION_QUART_ADDL_CONTRIBUTIONS_EXP_FOREIGN" hidden="1">"c3223"</definedName>
    <definedName name="IQ_PENSION_QUART_EMPLOYER_CONTRIBUTIONS" hidden="1">"c3221"</definedName>
    <definedName name="IQ_PENSION_QUART_EMPLOYER_CONTRIBUTIONS_DOM" hidden="1">"c3219"</definedName>
    <definedName name="IQ_PENSION_QUART_EMPLOYER_CONTRIBUTIONS_FOREIGN" hidden="1">"c3220"</definedName>
    <definedName name="IQ_PENSION_RATE_COMP_GROWTH_DOMESTIC" hidden="1">"c3575"</definedName>
    <definedName name="IQ_PENSION_RATE_COMP_GROWTH_FOREIGN" hidden="1">"c3576"</definedName>
    <definedName name="IQ_PENSION_RATE_COMP_INCREASE_MAX" hidden="1">"c3242"</definedName>
    <definedName name="IQ_PENSION_RATE_COMP_INCREASE_MAX_DOM" hidden="1">"c3240"</definedName>
    <definedName name="IQ_PENSION_RATE_COMP_INCREASE_MAX_FOREIGN" hidden="1">"c3241"</definedName>
    <definedName name="IQ_PENSION_RATE_COMP_INCREASE_MIN" hidden="1">"c3239"</definedName>
    <definedName name="IQ_PENSION_RATE_COMP_INCREASE_MIN_DOM" hidden="1">"c3237"</definedName>
    <definedName name="IQ_PENSION_RATE_COMP_INCREASE_MIN_FOREIGN" hidden="1">"c3238"</definedName>
    <definedName name="IQ_PENSION_SERVICE_COST" hidden="1">"c3579"</definedName>
    <definedName name="IQ_PENSION_SERVICE_COST_DOM" hidden="1">"c3577"</definedName>
    <definedName name="IQ_PENSION_SERVICE_COST_FOREIGN" hidden="1">"c3578"</definedName>
    <definedName name="IQ_PENSION_TOTAL_ASSETS" hidden="1">"c3563"</definedName>
    <definedName name="IQ_PENSION_TOTAL_ASSETS_DOMESTIC" hidden="1">"c3561"</definedName>
    <definedName name="IQ_PENSION_TOTAL_ASSETS_FOREIGN" hidden="1">"c3562"</definedName>
    <definedName name="IQ_PENSION_TOTAL_EXP" hidden="1">"c3560"</definedName>
    <definedName name="IQ_PENSION_TRANSITION_NEXT" hidden="1">"c5744"</definedName>
    <definedName name="IQ_PENSION_TRANSITION_NEXT_DOM" hidden="1">"c5742"</definedName>
    <definedName name="IQ_PENSION_TRANSITION_NEXT_FOREIGN" hidden="1">"c5743"</definedName>
    <definedName name="IQ_PENSION_UNFUNDED_ADDL_MIN_LIAB" hidden="1">"c3227"</definedName>
    <definedName name="IQ_PENSION_UNFUNDED_ADDL_MIN_LIAB_DOM" hidden="1">"c3225"</definedName>
    <definedName name="IQ_PENSION_UNFUNDED_ADDL_MIN_LIAB_FOREIGN" hidden="1">"c3226"</definedName>
    <definedName name="IQ_PENSION_UNRECOG_PRIOR" hidden="1">"c3146"</definedName>
    <definedName name="IQ_PENSION_UNRECOG_PRIOR_DOM" hidden="1">"c3144"</definedName>
    <definedName name="IQ_PENSION_UNRECOG_PRIOR_FOREIGN" hidden="1">"c3145"</definedName>
    <definedName name="IQ_PENSION_UV_LIAB" hidden="1">"c3567"</definedName>
    <definedName name="IQ_PERCENT_INSURED_FDIC" hidden="1">"c6374"</definedName>
    <definedName name="IQ_PERIODDATE" hidden="1">"c1414"</definedName>
    <definedName name="IQ_PERIODDATE_AP" hidden="1">"c11745"</definedName>
    <definedName name="IQ_PERIODDATE_BS" hidden="1">"c1032"</definedName>
    <definedName name="IQ_PERIODDATE_CF" hidden="1">"c1033"</definedName>
    <definedName name="IQ_PERIODDATE_IS" hidden="1">"c1034"</definedName>
    <definedName name="IQ_PERIODLENGTH_AP" hidden="1">"c11746"</definedName>
    <definedName name="IQ_PERIODLENGTH_CF" hidden="1">"c1502"</definedName>
    <definedName name="IQ_PERIODLENGTH_IS" hidden="1">"c1503"</definedName>
    <definedName name="IQ_PERSONAL_CONSUMER_SPENDING_DURABLE" hidden="1">"c6942"</definedName>
    <definedName name="IQ_PERSONAL_CONSUMER_SPENDING_DURABLE_APR" hidden="1">"c7602"</definedName>
    <definedName name="IQ_PERSONAL_CONSUMER_SPENDING_DURABLE_APR_FC" hidden="1">"c8482"</definedName>
    <definedName name="IQ_PERSONAL_CONSUMER_SPENDING_DURABLE_FC" hidden="1">"c7822"</definedName>
    <definedName name="IQ_PERSONAL_CONSUMER_SPENDING_DURABLE_POP" hidden="1">"c7162"</definedName>
    <definedName name="IQ_PERSONAL_CONSUMER_SPENDING_DURABLE_POP_FC" hidden="1">"c8042"</definedName>
    <definedName name="IQ_PERSONAL_CONSUMER_SPENDING_DURABLE_YOY" hidden="1">"c7382"</definedName>
    <definedName name="IQ_PERSONAL_CONSUMER_SPENDING_DURABLE_YOY_FC" hidden="1">"c8262"</definedName>
    <definedName name="IQ_PERSONAL_CONSUMER_SPENDING_NONDURABLE" hidden="1">"c6940"</definedName>
    <definedName name="IQ_PERSONAL_CONSUMER_SPENDING_NONDURABLE_APR" hidden="1">"c7600"</definedName>
    <definedName name="IQ_PERSONAL_CONSUMER_SPENDING_NONDURABLE_APR_FC" hidden="1">"c8480"</definedName>
    <definedName name="IQ_PERSONAL_CONSUMER_SPENDING_NONDURABLE_FC" hidden="1">"c7820"</definedName>
    <definedName name="IQ_PERSONAL_CONSUMER_SPENDING_NONDURABLE_POP" hidden="1">"c7160"</definedName>
    <definedName name="IQ_PERSONAL_CONSUMER_SPENDING_NONDURABLE_POP_FC" hidden="1">"c8040"</definedName>
    <definedName name="IQ_PERSONAL_CONSUMER_SPENDING_NONDURABLE_YOY" hidden="1">"c7380"</definedName>
    <definedName name="IQ_PERSONAL_CONSUMER_SPENDING_NONDURABLE_YOY_FC" hidden="1">"c8260"</definedName>
    <definedName name="IQ_PERSONAL_CONSUMER_SPENDING_REAL" hidden="1">"c6994"</definedName>
    <definedName name="IQ_PERSONAL_CONSUMER_SPENDING_REAL_APR" hidden="1">"c7654"</definedName>
    <definedName name="IQ_PERSONAL_CONSUMER_SPENDING_REAL_APR_FC" hidden="1">"c8534"</definedName>
    <definedName name="IQ_PERSONAL_CONSUMER_SPENDING_REAL_FC" hidden="1">"c7874"</definedName>
    <definedName name="IQ_PERSONAL_CONSUMER_SPENDING_REAL_POP" hidden="1">"c7214"</definedName>
    <definedName name="IQ_PERSONAL_CONSUMER_SPENDING_REAL_POP_FC" hidden="1">"c8094"</definedName>
    <definedName name="IQ_PERSONAL_CONSUMER_SPENDING_REAL_YOY" hidden="1">"c7434"</definedName>
    <definedName name="IQ_PERSONAL_CONSUMER_SPENDING_REAL_YOY_FC" hidden="1">"c8314"</definedName>
    <definedName name="IQ_PERSONAL_CONSUMER_SPENDING_SERVICES" hidden="1">"c6941"</definedName>
    <definedName name="IQ_PERSONAL_CONSUMER_SPENDING_SERVICES_APR" hidden="1">"c7601"</definedName>
    <definedName name="IQ_PERSONAL_CONSUMER_SPENDING_SERVICES_APR_FC" hidden="1">"c8481"</definedName>
    <definedName name="IQ_PERSONAL_CONSUMER_SPENDING_SERVICES_FC" hidden="1">"c7821"</definedName>
    <definedName name="IQ_PERSONAL_CONSUMER_SPENDING_SERVICES_POP" hidden="1">"c7161"</definedName>
    <definedName name="IQ_PERSONAL_CONSUMER_SPENDING_SERVICES_POP_FC" hidden="1">"c8041"</definedName>
    <definedName name="IQ_PERSONAL_CONSUMER_SPENDING_SERVICES_YOY" hidden="1">"c7381"</definedName>
    <definedName name="IQ_PERSONAL_CONSUMER_SPENDING_SERVICES_YOY_FC" hidden="1">"c8261"</definedName>
    <definedName name="IQ_PERSONAL_INCOME" hidden="1">"c6943"</definedName>
    <definedName name="IQ_PERSONAL_INCOME_APR" hidden="1">"c7603"</definedName>
    <definedName name="IQ_PERSONAL_INCOME_APR_FC" hidden="1">"c8483"</definedName>
    <definedName name="IQ_PERSONAL_INCOME_FC" hidden="1">"c7823"</definedName>
    <definedName name="IQ_PERSONAL_INCOME_POP" hidden="1">"c7163"</definedName>
    <definedName name="IQ_PERSONAL_INCOME_POP_FC" hidden="1">"c8043"</definedName>
    <definedName name="IQ_PERSONAL_INCOME_SAAR" hidden="1">"c6944"</definedName>
    <definedName name="IQ_PERSONAL_INCOME_SAAR_APR" hidden="1">"c7604"</definedName>
    <definedName name="IQ_PERSONAL_INCOME_SAAR_APR_FC" hidden="1">"c8484"</definedName>
    <definedName name="IQ_PERSONAL_INCOME_SAAR_FC" hidden="1">"c7824"</definedName>
    <definedName name="IQ_PERSONAL_INCOME_SAAR_POP" hidden="1">"c7164"</definedName>
    <definedName name="IQ_PERSONAL_INCOME_SAAR_POP_FC" hidden="1">"c8044"</definedName>
    <definedName name="IQ_PERSONAL_INCOME_SAAR_YOY" hidden="1">"c7384"</definedName>
    <definedName name="IQ_PERSONAL_INCOME_SAAR_YOY_FC" hidden="1">"c8264"</definedName>
    <definedName name="IQ_PERSONAL_INCOME_USD_APR_FC" hidden="1">"c11885"</definedName>
    <definedName name="IQ_PERSONAL_INCOME_USD_FC" hidden="1">"c11882"</definedName>
    <definedName name="IQ_PERSONAL_INCOME_USD_POP_FC" hidden="1">"c11883"</definedName>
    <definedName name="IQ_PERSONAL_INCOME_USD_YOY_FC" hidden="1">"c11884"</definedName>
    <definedName name="IQ_PERSONAL_INCOME_YOY" hidden="1">"c7383"</definedName>
    <definedName name="IQ_PERSONAL_INCOME_YOY_FC" hidden="1">"c8263"</definedName>
    <definedName name="IQ_PERTYPE" hidden="1">"c1611"</definedName>
    <definedName name="IQ_PHARMBIO_NUMBER_LICENSED_PATENT_APP" hidden="1">"c10018"</definedName>
    <definedName name="IQ_PHARMBIO_NUMBER_LICENSED_PATENTS" hidden="1">"c10017"</definedName>
    <definedName name="IQ_PHARMBIO_NUMBER_PATENTS" hidden="1">"c10015"</definedName>
    <definedName name="IQ_PHARMBIO_NUMBER_PROD_APPROVED_DURING_PERIOD" hidden="1">"c10027"</definedName>
    <definedName name="IQ_PHARMBIO_NUMBER_PROD_CLINICAL_DEV" hidden="1">"c10022"</definedName>
    <definedName name="IQ_PHARMBIO_NUMBER_PROD_DISCOVERY_RESEARCH" hidden="1">"c10019"</definedName>
    <definedName name="IQ_PHARMBIO_NUMBER_PROD_LAUNCHED_DURING_PERIOD" hidden="1">"c10028"</definedName>
    <definedName name="IQ_PHARMBIO_NUMBER_PROD_PHASE_I" hidden="1">"c10023"</definedName>
    <definedName name="IQ_PHARMBIO_NUMBER_PROD_PHASE_II" hidden="1">"c10024"</definedName>
    <definedName name="IQ_PHARMBIO_NUMBER_PROD_PHASE_III" hidden="1">"c10025"</definedName>
    <definedName name="IQ_PHARMBIO_NUMBER_PROD_PRE_CLINICAL_TRIALS" hidden="1">"c10021"</definedName>
    <definedName name="IQ_PHARMBIO_NUMBER_PROD_PRE_REGISTRATION" hidden="1">"c10026"</definedName>
    <definedName name="IQ_PHARMBIO_NUMBER_PROD_RESEARCH_DEV" hidden="1">"c10020"</definedName>
    <definedName name="IQ_PHARMBIO_PATENT_APP" hidden="1">"c10016"</definedName>
    <definedName name="IQ_PHILADELPHIA_FED_DIFFUSION_INDEX" hidden="1">"c6945"</definedName>
    <definedName name="IQ_PHILADELPHIA_FED_DIFFUSION_INDEX_APR" hidden="1">"c7605"</definedName>
    <definedName name="IQ_PHILADELPHIA_FED_DIFFUSION_INDEX_APR_FC" hidden="1">"c8485"</definedName>
    <definedName name="IQ_PHILADELPHIA_FED_DIFFUSION_INDEX_FC" hidden="1">"c7825"</definedName>
    <definedName name="IQ_PHILADELPHIA_FED_DIFFUSION_INDEX_POP" hidden="1">"c7165"</definedName>
    <definedName name="IQ_PHILADELPHIA_FED_DIFFUSION_INDEX_POP_FC" hidden="1">"c8045"</definedName>
    <definedName name="IQ_PHILADELPHIA_FED_DIFFUSION_INDEX_YOY" hidden="1">"c7385"</definedName>
    <definedName name="IQ_PHILADELPHIA_FED_DIFFUSION_INDEX_YOY_FC" hidden="1">"c8265"</definedName>
    <definedName name="IQ_PLEDGED_SECURITIES_FDIC" hidden="1">"c6401"</definedName>
    <definedName name="IQ_PLL" hidden="1">"c2114"</definedName>
    <definedName name="IQ_PMAC_DIFFUSION_INDEX" hidden="1">"c6946"</definedName>
    <definedName name="IQ_PMAC_DIFFUSION_INDEX_APR" hidden="1">"c7606"</definedName>
    <definedName name="IQ_PMAC_DIFFUSION_INDEX_APR_FC" hidden="1">"c8486"</definedName>
    <definedName name="IQ_PMAC_DIFFUSION_INDEX_FC" hidden="1">"c7826"</definedName>
    <definedName name="IQ_PMAC_DIFFUSION_INDEX_POP" hidden="1">"c7166"</definedName>
    <definedName name="IQ_PMAC_DIFFUSION_INDEX_POP_FC" hidden="1">"c8046"</definedName>
    <definedName name="IQ_PMAC_DIFFUSION_INDEX_YOY" hidden="1">"c7386"</definedName>
    <definedName name="IQ_PMAC_DIFFUSION_INDEX_YOY_FC" hidden="1">"c8266"</definedName>
    <definedName name="IQ_PMT_FREQ" hidden="1">"c2236"</definedName>
    <definedName name="IQ_POISON_PUT_EFFECT_DATE" hidden="1">"c2486"</definedName>
    <definedName name="IQ_POISON_PUT_EXPIRATION_DATE" hidden="1">"c2487"</definedName>
    <definedName name="IQ_POISON_PUT_PRICE" hidden="1">"c2488"</definedName>
    <definedName name="IQ_POLICY_BENEFITS" hidden="1">"c1036"</definedName>
    <definedName name="IQ_POLICY_COST" hidden="1">"c1037"</definedName>
    <definedName name="IQ_POLICY_LIAB" hidden="1">"c1612"</definedName>
    <definedName name="IQ_POLICY_LOANS" hidden="1">"c1038"</definedName>
    <definedName name="IQ_POOL_AMT_ORIGINAL" hidden="1">"c8970"</definedName>
    <definedName name="IQ_POOL_NAME" hidden="1">"c8967"</definedName>
    <definedName name="IQ_POOL_NUMBER" hidden="1">"c8968"</definedName>
    <definedName name="IQ_POOL_TYPE" hidden="1">"c8969"</definedName>
    <definedName name="IQ_POST_RETIRE_EXP" hidden="1">"c1039"</definedName>
    <definedName name="IQ_POSTPAID_CHURN" hidden="1">"c2121"</definedName>
    <definedName name="IQ_POSTPAID_SUBS" hidden="1">"c2118"</definedName>
    <definedName name="IQ_PP_ATTRIB_ORE_RESERVES_ALUM" hidden="1">"c9218"</definedName>
    <definedName name="IQ_PP_ATTRIB_ORE_RESERVES_COP" hidden="1">"c9162"</definedName>
    <definedName name="IQ_PP_ATTRIB_ORE_RESERVES_DIAM" hidden="1">"c9642"</definedName>
    <definedName name="IQ_PP_ATTRIB_ORE_RESERVES_GOLD" hidden="1">"c9003"</definedName>
    <definedName name="IQ_PP_ATTRIB_ORE_RESERVES_IRON" hidden="1">"c9377"</definedName>
    <definedName name="IQ_PP_ATTRIB_ORE_RESERVES_LEAD" hidden="1">"c9430"</definedName>
    <definedName name="IQ_PP_ATTRIB_ORE_RESERVES_MANG" hidden="1">"c9483"</definedName>
    <definedName name="IQ_PP_ATTRIB_ORE_RESERVES_MOLYB" hidden="1">"c9695"</definedName>
    <definedName name="IQ_PP_ATTRIB_ORE_RESERVES_NICK" hidden="1">"c9271"</definedName>
    <definedName name="IQ_PP_ATTRIB_ORE_RESERVES_PLAT" hidden="1">"c9109"</definedName>
    <definedName name="IQ_PP_ATTRIB_ORE_RESERVES_SILVER" hidden="1">"c9056"</definedName>
    <definedName name="IQ_PP_ATTRIB_ORE_RESERVES_TITAN" hidden="1">"c9536"</definedName>
    <definedName name="IQ_PP_ATTRIB_ORE_RESERVES_URAN" hidden="1">"c9589"</definedName>
    <definedName name="IQ_PP_ATTRIB_ORE_RESERVES_ZINC" hidden="1">"c9324"</definedName>
    <definedName name="IQ_PP_ORE_RESERVES_ALUM" hidden="1">"c9211"</definedName>
    <definedName name="IQ_PP_ORE_RESERVES_COP" hidden="1">"c9155"</definedName>
    <definedName name="IQ_PP_ORE_RESERVES_DIAM" hidden="1">"c9635"</definedName>
    <definedName name="IQ_PP_ORE_RESERVES_GOLD" hidden="1">"c8996"</definedName>
    <definedName name="IQ_PP_ORE_RESERVES_IRON" hidden="1">"c9370"</definedName>
    <definedName name="IQ_PP_ORE_RESERVES_LEAD" hidden="1">"c9423"</definedName>
    <definedName name="IQ_PP_ORE_RESERVES_MANG" hidden="1">"c9476"</definedName>
    <definedName name="IQ_PP_ORE_RESERVES_MOLYB" hidden="1">"c9688"</definedName>
    <definedName name="IQ_PP_ORE_RESERVES_NICK" hidden="1">"c9264"</definedName>
    <definedName name="IQ_PP_ORE_RESERVES_PLAT" hidden="1">"c9102"</definedName>
    <definedName name="IQ_PP_ORE_RESERVES_SILVER" hidden="1">"c9049"</definedName>
    <definedName name="IQ_PP_ORE_RESERVES_TITAN" hidden="1">"c9529"</definedName>
    <definedName name="IQ_PP_ORE_RESERVES_URAN" hidden="1">"c9582"</definedName>
    <definedName name="IQ_PP_ORE_RESERVES_ZINC" hidden="1">"c9317"</definedName>
    <definedName name="IQ_PP_RECOV_ATTRIB_RESERVES_ALUM" hidden="1">"c9221"</definedName>
    <definedName name="IQ_PP_RECOV_ATTRIB_RESERVES_COAL" hidden="1">"c9805"</definedName>
    <definedName name="IQ_PP_RECOV_ATTRIB_RESERVES_COP" hidden="1">"c9165"</definedName>
    <definedName name="IQ_PP_RECOV_ATTRIB_RESERVES_DIAM" hidden="1">"c9645"</definedName>
    <definedName name="IQ_PP_RECOV_ATTRIB_RESERVES_GOLD" hidden="1">"c9006"</definedName>
    <definedName name="IQ_PP_RECOV_ATTRIB_RESERVES_IRON" hidden="1">"c9380"</definedName>
    <definedName name="IQ_PP_RECOV_ATTRIB_RESERVES_LEAD" hidden="1">"c9433"</definedName>
    <definedName name="IQ_PP_RECOV_ATTRIB_RESERVES_MANG" hidden="1">"c9486"</definedName>
    <definedName name="IQ_PP_RECOV_ATTRIB_RESERVES_MET_COAL" hidden="1">"c9745"</definedName>
    <definedName name="IQ_PP_RECOV_ATTRIB_RESERVES_MOLYB" hidden="1">"c9698"</definedName>
    <definedName name="IQ_PP_RECOV_ATTRIB_RESERVES_NICK" hidden="1">"c9274"</definedName>
    <definedName name="IQ_PP_RECOV_ATTRIB_RESERVES_PLAT" hidden="1">"c9112"</definedName>
    <definedName name="IQ_PP_RECOV_ATTRIB_RESERVES_SILVER" hidden="1">"c9059"</definedName>
    <definedName name="IQ_PP_RECOV_ATTRIB_RESERVES_STEAM" hidden="1">"c9775"</definedName>
    <definedName name="IQ_PP_RECOV_ATTRIB_RESERVES_TITAN" hidden="1">"c9539"</definedName>
    <definedName name="IQ_PP_RECOV_ATTRIB_RESERVES_URAN" hidden="1">"c9592"</definedName>
    <definedName name="IQ_PP_RECOV_ATTRIB_RESERVES_ZINC" hidden="1">"c9327"</definedName>
    <definedName name="IQ_PP_RECOV_RESERVES_ALUM" hidden="1">"c9215"</definedName>
    <definedName name="IQ_PP_RECOV_RESERVES_COAL" hidden="1">"c9802"</definedName>
    <definedName name="IQ_PP_RECOV_RESERVES_COP" hidden="1">"c9159"</definedName>
    <definedName name="IQ_PP_RECOV_RESERVES_DIAM" hidden="1">"c9639"</definedName>
    <definedName name="IQ_PP_RECOV_RESERVES_GOLD" hidden="1">"c9000"</definedName>
    <definedName name="IQ_PP_RECOV_RESERVES_IRON" hidden="1">"c9374"</definedName>
    <definedName name="IQ_PP_RECOV_RESERVES_LEAD" hidden="1">"c9427"</definedName>
    <definedName name="IQ_PP_RECOV_RESERVES_MANG" hidden="1">"c9480"</definedName>
    <definedName name="IQ_PP_RECOV_RESERVES_MET_COAL" hidden="1">"c9742"</definedName>
    <definedName name="IQ_PP_RECOV_RESERVES_MOLYB" hidden="1">"c9692"</definedName>
    <definedName name="IQ_PP_RECOV_RESERVES_NICK" hidden="1">"c9268"</definedName>
    <definedName name="IQ_PP_RECOV_RESERVES_PLAT" hidden="1">"c9106"</definedName>
    <definedName name="IQ_PP_RECOV_RESERVES_SILVER" hidden="1">"c9053"</definedName>
    <definedName name="IQ_PP_RECOV_RESERVES_STEAM" hidden="1">"c9772"</definedName>
    <definedName name="IQ_PP_RECOV_RESERVES_TITAN" hidden="1">"c9533"</definedName>
    <definedName name="IQ_PP_RECOV_RESERVES_URAN" hidden="1">"c9586"</definedName>
    <definedName name="IQ_PP_RECOV_RESERVES_ZINC" hidden="1">"c9321"</definedName>
    <definedName name="IQ_PP_RESERVES_CALORIFIC_VALUE_COAL" hidden="1">"c9799"</definedName>
    <definedName name="IQ_PP_RESERVES_CALORIFIC_VALUE_MET_COAL" hidden="1">"c9739"</definedName>
    <definedName name="IQ_PP_RESERVES_CALORIFIC_VALUE_STEAM" hidden="1">"c9769"</definedName>
    <definedName name="IQ_PP_RESERVES_GRADE_ALUM" hidden="1">"c9212"</definedName>
    <definedName name="IQ_PP_RESERVES_GRADE_COP" hidden="1">"c9156"</definedName>
    <definedName name="IQ_PP_RESERVES_GRADE_DIAM" hidden="1">"c9636"</definedName>
    <definedName name="IQ_PP_RESERVES_GRADE_GOLD" hidden="1">"c8997"</definedName>
    <definedName name="IQ_PP_RESERVES_GRADE_IRON" hidden="1">"c9371"</definedName>
    <definedName name="IQ_PP_RESERVES_GRADE_LEAD" hidden="1">"c9424"</definedName>
    <definedName name="IQ_PP_RESERVES_GRADE_MANG" hidden="1">"c9477"</definedName>
    <definedName name="IQ_PP_RESERVES_GRADE_MOLYB" hidden="1">"c9689"</definedName>
    <definedName name="IQ_PP_RESERVES_GRADE_NICK" hidden="1">"c9265"</definedName>
    <definedName name="IQ_PP_RESERVES_GRADE_PLAT" hidden="1">"c9103"</definedName>
    <definedName name="IQ_PP_RESERVES_GRADE_SILVER" hidden="1">"c9050"</definedName>
    <definedName name="IQ_PP_RESERVES_GRADE_TITAN" hidden="1">"c9530"</definedName>
    <definedName name="IQ_PP_RESERVES_GRADE_URAN" hidden="1">"c9583"</definedName>
    <definedName name="IQ_PP_RESERVES_GRADE_ZINC" hidden="1">"c9318"</definedName>
    <definedName name="IQ_PPI" hidden="1">"c6810"</definedName>
    <definedName name="IQ_PPI_APR" hidden="1">"c7470"</definedName>
    <definedName name="IQ_PPI_APR_FC" hidden="1">"c8350"</definedName>
    <definedName name="IQ_PPI_CORE" hidden="1">"c6840"</definedName>
    <definedName name="IQ_PPI_CORE_APR" hidden="1">"c7500"</definedName>
    <definedName name="IQ_PPI_CORE_APR_FC" hidden="1">"c8380"</definedName>
    <definedName name="IQ_PPI_CORE_FC" hidden="1">"c7720"</definedName>
    <definedName name="IQ_PPI_CORE_POP" hidden="1">"c7060"</definedName>
    <definedName name="IQ_PPI_CORE_POP_FC" hidden="1">"c7940"</definedName>
    <definedName name="IQ_PPI_CORE_YOY" hidden="1">"c7280"</definedName>
    <definedName name="IQ_PPI_CORE_YOY_FC" hidden="1">"c8160"</definedName>
    <definedName name="IQ_PPI_FC" hidden="1">"c7690"</definedName>
    <definedName name="IQ_PPI_POP" hidden="1">"c7030"</definedName>
    <definedName name="IQ_PPI_POP_FC" hidden="1">"c7910"</definedName>
    <definedName name="IQ_PPI_YOY" hidden="1">"c7250"</definedName>
    <definedName name="IQ_PPI_YOY_FC" hidden="1">"c8130"</definedName>
    <definedName name="IQ_PRE_OPEN_COST" hidden="1">"c1040"</definedName>
    <definedName name="IQ_PRE_TAX_INCOME_FDIC" hidden="1">"c6581"</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 hidden="1">"c6261"</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 hidden="1">"c6262"</definedName>
    <definedName name="IQ_PREF_OTHER_REIT" hidden="1">"c1058"</definedName>
    <definedName name="IQ_PREF_OTHER_UTI" hidden="1">"C6022"</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 hidden="1">"c6263"</definedName>
    <definedName name="IQ_PREF_REP_REIT" hidden="1">"c1065"</definedName>
    <definedName name="IQ_PREF_REP_UTI" hidden="1">"c1066"</definedName>
    <definedName name="IQ_PREF_STOCK" hidden="1">"c1416"</definedName>
    <definedName name="IQ_PREF_TOT" hidden="1">"c1415"</definedName>
    <definedName name="IQ_PREFERRED_FDIC" hidden="1">"c6349"</definedName>
    <definedName name="IQ_PREMISES_EQUIPMENT_FDIC" hidden="1">"c6577"</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ETAX_RETURN_ASSETS_FDIC" hidden="1">"c6731"</definedName>
    <definedName name="IQ_PREV_MONTHLY_FACTOR" hidden="1">"c8973"</definedName>
    <definedName name="IQ_PREV_MONTHLY_FACTOR_DATE" hidden="1">"c8974"</definedName>
    <definedName name="IQ_PRICE_OVER_BVPS" hidden="1">"c1412"</definedName>
    <definedName name="IQ_PRICE_OVER_LTM_EPS" hidden="1">"c1413"</definedName>
    <definedName name="IQ_PRICE_PAID_FARM_INDEX" hidden="1">"c6948"</definedName>
    <definedName name="IQ_PRICE_PAID_FARM_INDEX_APR" hidden="1">"c7608"</definedName>
    <definedName name="IQ_PRICE_PAID_FARM_INDEX_APR_FC" hidden="1">"c8488"</definedName>
    <definedName name="IQ_PRICE_PAID_FARM_INDEX_FC" hidden="1">"c7828"</definedName>
    <definedName name="IQ_PRICE_PAID_FARM_INDEX_POP" hidden="1">"c7168"</definedName>
    <definedName name="IQ_PRICE_PAID_FARM_INDEX_POP_FC" hidden="1">"c8048"</definedName>
    <definedName name="IQ_PRICE_PAID_FARM_INDEX_YOY" hidden="1">"c7388"</definedName>
    <definedName name="IQ_PRICE_PAID_FARM_INDEX_YOY_FC" hidden="1">"c8268"</definedName>
    <definedName name="IQ_PRICEDATE" hidden="1">"c1069"</definedName>
    <definedName name="IQ_PRICING_DATE" hidden="1">"c1613"</definedName>
    <definedName name="IQ_PRIMARY_INDUSTRY" hidden="1">"c1070"</definedName>
    <definedName name="IQ_PRINCIPAL_AMT" hidden="1">"c2157"</definedName>
    <definedName name="IQ_PRIVATE_CONST_TOTAL_APR_FC_UNUSED_UNUSED_UNUSED" hidden="1">"c8559"</definedName>
    <definedName name="IQ_PRIVATE_CONST_TOTAL_APR_UNUSED_UNUSED_UNUSED" hidden="1">"c7679"</definedName>
    <definedName name="IQ_PRIVATE_CONST_TOTAL_FC_UNUSED_UNUSED_UNUSED" hidden="1">"c7899"</definedName>
    <definedName name="IQ_PRIVATE_CONST_TOTAL_POP_FC_UNUSED_UNUSED_UNUSED" hidden="1">"c8119"</definedName>
    <definedName name="IQ_PRIVATE_CONST_TOTAL_POP_UNUSED_UNUSED_UNUSED" hidden="1">"c7239"</definedName>
    <definedName name="IQ_PRIVATE_CONST_TOTAL_UNUSED_UNUSED_UNUSED" hidden="1">"c7019"</definedName>
    <definedName name="IQ_PRIVATE_CONST_TOTAL_YOY_FC_UNUSED_UNUSED_UNUSED" hidden="1">"c8339"</definedName>
    <definedName name="IQ_PRIVATE_CONST_TOTAL_YOY_UNUSED_UNUSED_UNUSED" hidden="1">"c7459"</definedName>
    <definedName name="IQ_PRIVATE_FIXED_INVEST_TOTAL" hidden="1">"c12006"</definedName>
    <definedName name="IQ_PRIVATE_FIXED_INVEST_TOTAL_APR" hidden="1">"c12009"</definedName>
    <definedName name="IQ_PRIVATE_FIXED_INVEST_TOTAL_POP" hidden="1">"c12007"</definedName>
    <definedName name="IQ_PRIVATE_FIXED_INVEST_TOTAL_YOY" hidden="1">"c12008"</definedName>
    <definedName name="IQ_PRIVATE_NONRES_CONST_IMPROV" hidden="1">"c6949"</definedName>
    <definedName name="IQ_PRIVATE_NONRES_CONST_IMPROV_APR" hidden="1">"c7609"</definedName>
    <definedName name="IQ_PRIVATE_NONRES_CONST_IMPROV_APR_FC" hidden="1">"c8489"</definedName>
    <definedName name="IQ_PRIVATE_NONRES_CONST_IMPROV_FC" hidden="1">"c7829"</definedName>
    <definedName name="IQ_PRIVATE_NONRES_CONST_IMPROV_POP" hidden="1">"c7169"</definedName>
    <definedName name="IQ_PRIVATE_NONRES_CONST_IMPROV_POP_FC" hidden="1">"c8049"</definedName>
    <definedName name="IQ_PRIVATE_NONRES_CONST_IMPROV_YOY" hidden="1">"c7389"</definedName>
    <definedName name="IQ_PRIVATE_NONRES_CONST_IMPROV_YOY_FC" hidden="1">"c8269"</definedName>
    <definedName name="IQ_PRIVATE_RES_CONST_IMPROV" hidden="1">"c6950"</definedName>
    <definedName name="IQ_PRIVATE_RES_CONST_IMPROV_APR" hidden="1">"c7610"</definedName>
    <definedName name="IQ_PRIVATE_RES_CONST_IMPROV_APR_FC" hidden="1">"c8490"</definedName>
    <definedName name="IQ_PRIVATE_RES_CONST_IMPROV_FC" hidden="1">"c7830"</definedName>
    <definedName name="IQ_PRIVATE_RES_CONST_IMPROV_POP" hidden="1">"c7170"</definedName>
    <definedName name="IQ_PRIVATE_RES_CONST_IMPROV_POP_FC" hidden="1">"c8050"</definedName>
    <definedName name="IQ_PRIVATE_RES_CONST_IMPROV_YOY" hidden="1">"c7390"</definedName>
    <definedName name="IQ_PRIVATE_RES_CONST_IMPROV_YOY_FC" hidden="1">"c8270"</definedName>
    <definedName name="IQ_PRIVATE_RES_CONST_REAL_APR_FC_UNUSED_UNUSED_UNUSED" hidden="1">"c8535"</definedName>
    <definedName name="IQ_PRIVATE_RES_CONST_REAL_APR_UNUSED_UNUSED_UNUSED" hidden="1">"c7655"</definedName>
    <definedName name="IQ_PRIVATE_RES_CONST_REAL_FC_UNUSED_UNUSED_UNUSED" hidden="1">"c7875"</definedName>
    <definedName name="IQ_PRIVATE_RES_CONST_REAL_POP_FC_UNUSED_UNUSED_UNUSED" hidden="1">"c8095"</definedName>
    <definedName name="IQ_PRIVATE_RES_CONST_REAL_POP_UNUSED_UNUSED_UNUSED" hidden="1">"c7215"</definedName>
    <definedName name="IQ_PRIVATE_RES_CONST_REAL_UNUSED_UNUSED_UNUSED" hidden="1">"c6995"</definedName>
    <definedName name="IQ_PRIVATE_RES_CONST_REAL_YOY_FC_UNUSED_UNUSED_UNUSED" hidden="1">"c8315"</definedName>
    <definedName name="IQ_PRIVATE_RES_CONST_REAL_YOY_UNUSED_UNUSED_UNUSED" hidden="1">"c7435"</definedName>
    <definedName name="IQ_PRIVATE_RES_FIXED_INVEST_REAL" hidden="1">"c11986"</definedName>
    <definedName name="IQ_PRIVATE_RES_FIXED_INVEST_REAL_APR" hidden="1">"c11989"</definedName>
    <definedName name="IQ_PRIVATE_RES_FIXED_INVEST_REAL_POP" hidden="1">"c11987"</definedName>
    <definedName name="IQ_PRIVATE_RES_FIXED_INVEST_REAL_YOY" hidden="1">"c11988"</definedName>
    <definedName name="IQ_PRIVATELY_ISSUED_MORTGAGE_BACKED_SECURITIES_FDIC" hidden="1">"c6407"</definedName>
    <definedName name="IQ_PRIVATELY_ISSUED_MORTGAGE_PASS_THROUGHS_FDIC" hidden="1">"c6405"</definedName>
    <definedName name="IQ_PRO_FORMA_BASIC_EPS" hidden="1">"c1614"</definedName>
    <definedName name="IQ_PRO_FORMA_DILUT_EPS" hidden="1">"c1615"</definedName>
    <definedName name="IQ_PRO_FORMA_NET_INC" hidden="1">"c1452"</definedName>
    <definedName name="IQ_PROBABLE_ATTRIB_ORE_RESERVES_ALUM" hidden="1">"c9217"</definedName>
    <definedName name="IQ_PROBABLE_ATTRIB_ORE_RESERVES_COP" hidden="1">"c9161"</definedName>
    <definedName name="IQ_PROBABLE_ATTRIB_ORE_RESERVES_DIAM" hidden="1">"c9641"</definedName>
    <definedName name="IQ_PROBABLE_ATTRIB_ORE_RESERVES_GOLD" hidden="1">"c9002"</definedName>
    <definedName name="IQ_PROBABLE_ATTRIB_ORE_RESERVES_IRON" hidden="1">"c9376"</definedName>
    <definedName name="IQ_PROBABLE_ATTRIB_ORE_RESERVES_LEAD" hidden="1">"c9429"</definedName>
    <definedName name="IQ_PROBABLE_ATTRIB_ORE_RESERVES_MANG" hidden="1">"c9482"</definedName>
    <definedName name="IQ_PROBABLE_ATTRIB_ORE_RESERVES_MOLYB" hidden="1">"c9694"</definedName>
    <definedName name="IQ_PROBABLE_ATTRIB_ORE_RESERVES_NICK" hidden="1">"c9270"</definedName>
    <definedName name="IQ_PROBABLE_ATTRIB_ORE_RESERVES_PLAT" hidden="1">"c9108"</definedName>
    <definedName name="IQ_PROBABLE_ATTRIB_ORE_RESERVES_SILVER" hidden="1">"c9055"</definedName>
    <definedName name="IQ_PROBABLE_ATTRIB_ORE_RESERVES_TITAN" hidden="1">"c9535"</definedName>
    <definedName name="IQ_PROBABLE_ATTRIB_ORE_RESERVES_URAN" hidden="1">"c9588"</definedName>
    <definedName name="IQ_PROBABLE_ATTRIB_ORE_RESERVES_ZINC" hidden="1">"c9323"</definedName>
    <definedName name="IQ_PROBABLE_ORE_RESERVES_ALUM" hidden="1">"c9209"</definedName>
    <definedName name="IQ_PROBABLE_ORE_RESERVES_COP" hidden="1">"c9153"</definedName>
    <definedName name="IQ_PROBABLE_ORE_RESERVES_DIAM" hidden="1">"c9633"</definedName>
    <definedName name="IQ_PROBABLE_ORE_RESERVES_GOLD" hidden="1">"c8994"</definedName>
    <definedName name="IQ_PROBABLE_ORE_RESERVES_IRON" hidden="1">"c9368"</definedName>
    <definedName name="IQ_PROBABLE_ORE_RESERVES_LEAD" hidden="1">"c9421"</definedName>
    <definedName name="IQ_PROBABLE_ORE_RESERVES_MANG" hidden="1">"c9474"</definedName>
    <definedName name="IQ_PROBABLE_ORE_RESERVES_MOLYB" hidden="1">"c9686"</definedName>
    <definedName name="IQ_PROBABLE_ORE_RESERVES_NICK" hidden="1">"c9262"</definedName>
    <definedName name="IQ_PROBABLE_ORE_RESERVES_PLAT" hidden="1">"c9100"</definedName>
    <definedName name="IQ_PROBABLE_ORE_RESERVES_SILVER" hidden="1">"c9047"</definedName>
    <definedName name="IQ_PROBABLE_ORE_RESERVES_TITAN" hidden="1">"c9527"</definedName>
    <definedName name="IQ_PROBABLE_ORE_RESERVES_URAN" hidden="1">"c9580"</definedName>
    <definedName name="IQ_PROBABLE_ORE_RESERVES_ZINC" hidden="1">"c9315"</definedName>
    <definedName name="IQ_PROBABLE_RECOV_ATTRIB_RESERVES_ALUM" hidden="1">"c9220"</definedName>
    <definedName name="IQ_PROBABLE_RECOV_ATTRIB_RESERVES_COAL" hidden="1">"c9804"</definedName>
    <definedName name="IQ_PROBABLE_RECOV_ATTRIB_RESERVES_COP" hidden="1">"c9164"</definedName>
    <definedName name="IQ_PROBABLE_RECOV_ATTRIB_RESERVES_DIAM" hidden="1">"c9644"</definedName>
    <definedName name="IQ_PROBABLE_RECOV_ATTRIB_RESERVES_GOLD" hidden="1">"c9005"</definedName>
    <definedName name="IQ_PROBABLE_RECOV_ATTRIB_RESERVES_IRON" hidden="1">"c9379"</definedName>
    <definedName name="IQ_PROBABLE_RECOV_ATTRIB_RESERVES_LEAD" hidden="1">"c9432"</definedName>
    <definedName name="IQ_PROBABLE_RECOV_ATTRIB_RESERVES_MANG" hidden="1">"c9485"</definedName>
    <definedName name="IQ_PROBABLE_RECOV_ATTRIB_RESERVES_MET_COAL" hidden="1">"c9744"</definedName>
    <definedName name="IQ_PROBABLE_RECOV_ATTRIB_RESERVES_MOLYB" hidden="1">"c9697"</definedName>
    <definedName name="IQ_PROBABLE_RECOV_ATTRIB_RESERVES_NICK" hidden="1">"c9273"</definedName>
    <definedName name="IQ_PROBABLE_RECOV_ATTRIB_RESERVES_PLAT" hidden="1">"c9111"</definedName>
    <definedName name="IQ_PROBABLE_RECOV_ATTRIB_RESERVES_SILVER" hidden="1">"c9058"</definedName>
    <definedName name="IQ_PROBABLE_RECOV_ATTRIB_RESERVES_STEAM" hidden="1">"c9774"</definedName>
    <definedName name="IQ_PROBABLE_RECOV_ATTRIB_RESERVES_TITAN" hidden="1">"c9538"</definedName>
    <definedName name="IQ_PROBABLE_RECOV_ATTRIB_RESERVES_URAN" hidden="1">"c9591"</definedName>
    <definedName name="IQ_PROBABLE_RECOV_ATTRIB_RESERVES_ZINC" hidden="1">"c9326"</definedName>
    <definedName name="IQ_PROBABLE_RECOV_RESERVES_ALUM" hidden="1">"c9214"</definedName>
    <definedName name="IQ_PROBABLE_RECOV_RESERVES_COAL" hidden="1">"c9801"</definedName>
    <definedName name="IQ_PROBABLE_RECOV_RESERVES_COP" hidden="1">"c9158"</definedName>
    <definedName name="IQ_PROBABLE_RECOV_RESERVES_DIAM" hidden="1">"c9638"</definedName>
    <definedName name="IQ_PROBABLE_RECOV_RESERVES_GOLD" hidden="1">"c8999"</definedName>
    <definedName name="IQ_PROBABLE_RECOV_RESERVES_IRON" hidden="1">"c9373"</definedName>
    <definedName name="IQ_PROBABLE_RECOV_RESERVES_LEAD" hidden="1">"c9426"</definedName>
    <definedName name="IQ_PROBABLE_RECOV_RESERVES_MANG" hidden="1">"c9479"</definedName>
    <definedName name="IQ_PROBABLE_RECOV_RESERVES_MET_COAL" hidden="1">"c9741"</definedName>
    <definedName name="IQ_PROBABLE_RECOV_RESERVES_MOLYB" hidden="1">"c9691"</definedName>
    <definedName name="IQ_PROBABLE_RECOV_RESERVES_NICK" hidden="1">"c9267"</definedName>
    <definedName name="IQ_PROBABLE_RECOV_RESERVES_PLAT" hidden="1">"c9105"</definedName>
    <definedName name="IQ_PROBABLE_RECOV_RESERVES_SILVER" hidden="1">"c9052"</definedName>
    <definedName name="IQ_PROBABLE_RECOV_RESERVES_STEAM" hidden="1">"c9771"</definedName>
    <definedName name="IQ_PROBABLE_RECOV_RESERVES_TITAN" hidden="1">"c9532"</definedName>
    <definedName name="IQ_PROBABLE_RECOV_RESERVES_URAN" hidden="1">"c9585"</definedName>
    <definedName name="IQ_PROBABLE_RECOV_RESERVES_ZINC" hidden="1">"c9320"</definedName>
    <definedName name="IQ_PROBABLE_RESERVES_CALORIFIC_VALUE_COAL" hidden="1">"c9798"</definedName>
    <definedName name="IQ_PROBABLE_RESERVES_CALORIFIC_VALUE_MET_COAL" hidden="1">"c9738"</definedName>
    <definedName name="IQ_PROBABLE_RESERVES_CALORIFIC_VALUE_STEAM" hidden="1">"c9768"</definedName>
    <definedName name="IQ_PROBABLE_RESERVES_GRADE_ALUM" hidden="1">"c9210"</definedName>
    <definedName name="IQ_PROBABLE_RESERVES_GRADE_COP" hidden="1">"c9154"</definedName>
    <definedName name="IQ_PROBABLE_RESERVES_GRADE_DIAM" hidden="1">"c9634"</definedName>
    <definedName name="IQ_PROBABLE_RESERVES_GRADE_GOLD" hidden="1">"c8995"</definedName>
    <definedName name="IQ_PROBABLE_RESERVES_GRADE_IRON" hidden="1">"c9369"</definedName>
    <definedName name="IQ_PROBABLE_RESERVES_GRADE_LEAD" hidden="1">"c9422"</definedName>
    <definedName name="IQ_PROBABLE_RESERVES_GRADE_MANG" hidden="1">"c9475"</definedName>
    <definedName name="IQ_PROBABLE_RESERVES_GRADE_MOLYB" hidden="1">"c9687"</definedName>
    <definedName name="IQ_PROBABLE_RESERVES_GRADE_NICK" hidden="1">"c9263"</definedName>
    <definedName name="IQ_PROBABLE_RESERVES_GRADE_PLAT" hidden="1">"c9101"</definedName>
    <definedName name="IQ_PROBABLE_RESERVES_GRADE_SILVER" hidden="1">"c9048"</definedName>
    <definedName name="IQ_PROBABLE_RESERVES_GRADE_TITAN" hidden="1">"c9528"</definedName>
    <definedName name="IQ_PROBABLE_RESERVES_GRADE_URAN" hidden="1">"c9581"</definedName>
    <definedName name="IQ_PROBABLE_RESERVES_GRADE_ZINC" hidden="1">"c9316"</definedName>
    <definedName name="IQ_PRODUCTION_COST_ALUM" hidden="1">"c9253"</definedName>
    <definedName name="IQ_PRODUCTION_COST_COAL" hidden="1">"c9826"</definedName>
    <definedName name="IQ_PRODUCTION_COST_COP" hidden="1">"c9200"</definedName>
    <definedName name="IQ_PRODUCTION_COST_DIAM" hidden="1">"c9677"</definedName>
    <definedName name="IQ_PRODUCTION_COST_GOLD" hidden="1">"c9038"</definedName>
    <definedName name="IQ_PRODUCTION_COST_IRON" hidden="1">"c9412"</definedName>
    <definedName name="IQ_PRODUCTION_COST_LEAD" hidden="1">"c9465"</definedName>
    <definedName name="IQ_PRODUCTION_COST_MANG" hidden="1">"c9518"</definedName>
    <definedName name="IQ_PRODUCTION_COST_MET_COAL" hidden="1">"c9763"</definedName>
    <definedName name="IQ_PRODUCTION_COST_MOLYB" hidden="1">"c9730"</definedName>
    <definedName name="IQ_PRODUCTION_COST_NICK" hidden="1">"c9306"</definedName>
    <definedName name="IQ_PRODUCTION_COST_PLAT" hidden="1">"c9144"</definedName>
    <definedName name="IQ_PRODUCTION_COST_SILVER" hidden="1">"c9091"</definedName>
    <definedName name="IQ_PRODUCTION_COST_STEAM" hidden="1">"c9793"</definedName>
    <definedName name="IQ_PRODUCTION_COST_TITAN" hidden="1">"c9571"</definedName>
    <definedName name="IQ_PRODUCTION_COST_URAN" hidden="1">"c9624"</definedName>
    <definedName name="IQ_PRODUCTION_COST_ZINC" hidden="1">"c9359"</definedName>
    <definedName name="IQ_PROFESSIONAL" hidden="1">"c1071"</definedName>
    <definedName name="IQ_PROFESSIONAL_TITLE" hidden="1">"c1072"</definedName>
    <definedName name="IQ_PROFIT_AFTER_COST_CAPITAL_NEW_BUSINESS" hidden="1">"c9969"</definedName>
    <definedName name="IQ_PROFIT_BEFORE_COST_CAPITAL_NEW_BUSINESS" hidden="1">"c9967"</definedName>
    <definedName name="IQ_PROJECTED_PENSION_OBLIGATION" hidden="1">"c1292"</definedName>
    <definedName name="IQ_PROJECTED_PENSION_OBLIGATION_DOMESTIC" hidden="1">"c2656"</definedName>
    <definedName name="IQ_PROJECTED_PENSION_OBLIGATION_FOREIGN" hidden="1">"c2664"</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ED_ATTRIB_ORE_RESERVES_ALUM" hidden="1">"c9216"</definedName>
    <definedName name="IQ_PROVED_ATTRIB_ORE_RESERVES_COP" hidden="1">"c9160"</definedName>
    <definedName name="IQ_PROVED_ATTRIB_ORE_RESERVES_DIAM" hidden="1">"c9640"</definedName>
    <definedName name="IQ_PROVED_ATTRIB_ORE_RESERVES_GOLD" hidden="1">"c9001"</definedName>
    <definedName name="IQ_PROVED_ATTRIB_ORE_RESERVES_IRON" hidden="1">"c9375"</definedName>
    <definedName name="IQ_PROVED_ATTRIB_ORE_RESERVES_LEAD" hidden="1">"c9428"</definedName>
    <definedName name="IQ_PROVED_ATTRIB_ORE_RESERVES_MANG" hidden="1">"c9481"</definedName>
    <definedName name="IQ_PROVED_ATTRIB_ORE_RESERVES_MOLYB" hidden="1">"c9693"</definedName>
    <definedName name="IQ_PROVED_ATTRIB_ORE_RESERVES_NICK" hidden="1">"c9269"</definedName>
    <definedName name="IQ_PROVED_ATTRIB_ORE_RESERVES_PLAT" hidden="1">"c9107"</definedName>
    <definedName name="IQ_PROVED_ATTRIB_ORE_RESERVES_SILVER" hidden="1">"c9054"</definedName>
    <definedName name="IQ_PROVED_ATTRIB_ORE_RESERVES_TITAN" hidden="1">"c9534"</definedName>
    <definedName name="IQ_PROVED_ATTRIB_ORE_RESERVES_URAN" hidden="1">"c9587"</definedName>
    <definedName name="IQ_PROVED_ATTRIB_ORE_RESERVES_ZINC" hidden="1">"c9322"</definedName>
    <definedName name="IQ_PROVED_ORE_RESERVES_ALUM" hidden="1">"c9207"</definedName>
    <definedName name="IQ_PROVED_ORE_RESERVES_COP" hidden="1">"c9151"</definedName>
    <definedName name="IQ_PROVED_ORE_RESERVES_DIAM" hidden="1">"c9631"</definedName>
    <definedName name="IQ_PROVED_ORE_RESERVES_GOLD" hidden="1">"c8992"</definedName>
    <definedName name="IQ_PROVED_ORE_RESERVES_IRON" hidden="1">"c9366"</definedName>
    <definedName name="IQ_PROVED_ORE_RESERVES_LEAD" hidden="1">"c9419"</definedName>
    <definedName name="IQ_PROVED_ORE_RESERVES_MANG" hidden="1">"c9472"</definedName>
    <definedName name="IQ_PROVED_ORE_RESERVES_MOLYB" hidden="1">"c9684"</definedName>
    <definedName name="IQ_PROVED_ORE_RESERVES_NICK" hidden="1">"c9260"</definedName>
    <definedName name="IQ_PROVED_ORE_RESERVES_PLAT" hidden="1">"c9098"</definedName>
    <definedName name="IQ_PROVED_ORE_RESERVES_SILVER" hidden="1">"c9045"</definedName>
    <definedName name="IQ_PROVED_ORE_RESERVES_TITAN" hidden="1">"c9525"</definedName>
    <definedName name="IQ_PROVED_ORE_RESERVES_URAN" hidden="1">"c9578"</definedName>
    <definedName name="IQ_PROVED_ORE_RESERVES_ZINC" hidden="1">"c9313"</definedName>
    <definedName name="IQ_PROVED_RECOV_ATTRIB_RESERVES_ALUM" hidden="1">"c9219"</definedName>
    <definedName name="IQ_PROVED_RECOV_ATTRIB_RESERVES_COAL" hidden="1">"c9803"</definedName>
    <definedName name="IQ_PROVED_RECOV_ATTRIB_RESERVES_COP" hidden="1">"c9163"</definedName>
    <definedName name="IQ_PROVED_RECOV_ATTRIB_RESERVES_DIAM" hidden="1">"c9643"</definedName>
    <definedName name="IQ_PROVED_RECOV_ATTRIB_RESERVES_GOLD" hidden="1">"c9004"</definedName>
    <definedName name="IQ_PROVED_RECOV_ATTRIB_RESERVES_IRON" hidden="1">"c9378"</definedName>
    <definedName name="IQ_PROVED_RECOV_ATTRIB_RESERVES_LEAD" hidden="1">"c9431"</definedName>
    <definedName name="IQ_PROVED_RECOV_ATTRIB_RESERVES_MANG" hidden="1">"c9484"</definedName>
    <definedName name="IQ_PROVED_RECOV_ATTRIB_RESERVES_MET_COAL" hidden="1">"c9743"</definedName>
    <definedName name="IQ_PROVED_RECOV_ATTRIB_RESERVES_MOLYB" hidden="1">"c9696"</definedName>
    <definedName name="IQ_PROVED_RECOV_ATTRIB_RESERVES_NICK" hidden="1">"c9272"</definedName>
    <definedName name="IQ_PROVED_RECOV_ATTRIB_RESERVES_PLAT" hidden="1">"c9110"</definedName>
    <definedName name="IQ_PROVED_RECOV_ATTRIB_RESERVES_SILVER" hidden="1">"c9057"</definedName>
    <definedName name="IQ_PROVED_RECOV_ATTRIB_RESERVES_STEAM" hidden="1">"c9773"</definedName>
    <definedName name="IQ_PROVED_RECOV_ATTRIB_RESERVES_TITAN" hidden="1">"c9537"</definedName>
    <definedName name="IQ_PROVED_RECOV_ATTRIB_RESERVES_URAN" hidden="1">"c9590"</definedName>
    <definedName name="IQ_PROVED_RECOV_ATTRIB_RESERVES_ZINC" hidden="1">"c9325"</definedName>
    <definedName name="IQ_PROVED_RECOV_RESERVES_ALUM" hidden="1">"c9213"</definedName>
    <definedName name="IQ_PROVED_RECOV_RESERVES_COAL" hidden="1">"c9800"</definedName>
    <definedName name="IQ_PROVED_RECOV_RESERVES_COP" hidden="1">"c9157"</definedName>
    <definedName name="IQ_PROVED_RECOV_RESERVES_DIAM" hidden="1">"c9637"</definedName>
    <definedName name="IQ_PROVED_RECOV_RESERVES_GOLD" hidden="1">"c8998"</definedName>
    <definedName name="IQ_PROVED_RECOV_RESERVES_IRON" hidden="1">"c9372"</definedName>
    <definedName name="IQ_PROVED_RECOV_RESERVES_LEAD" hidden="1">"c9425"</definedName>
    <definedName name="IQ_PROVED_RECOV_RESERVES_MANG" hidden="1">"c9478"</definedName>
    <definedName name="IQ_PROVED_RECOV_RESERVES_MET_COAL" hidden="1">"c9740"</definedName>
    <definedName name="IQ_PROVED_RECOV_RESERVES_MOLYB" hidden="1">"c9690"</definedName>
    <definedName name="IQ_PROVED_RECOV_RESERVES_NICK" hidden="1">"c9266"</definedName>
    <definedName name="IQ_PROVED_RECOV_RESERVES_PLAT" hidden="1">"c9104"</definedName>
    <definedName name="IQ_PROVED_RECOV_RESERVES_SILVER" hidden="1">"c9051"</definedName>
    <definedName name="IQ_PROVED_RECOV_RESERVES_STEAM" hidden="1">"c9770"</definedName>
    <definedName name="IQ_PROVED_RECOV_RESERVES_TITAN" hidden="1">"c9531"</definedName>
    <definedName name="IQ_PROVED_RECOV_RESERVES_URAN" hidden="1">"c9584"</definedName>
    <definedName name="IQ_PROVED_RECOV_RESERVES_ZINC" hidden="1">"c9319"</definedName>
    <definedName name="IQ_PROVED_RESERVES_CALORIFIC_VALUE_COAL" hidden="1">"c9797"</definedName>
    <definedName name="IQ_PROVED_RESERVES_CALORIFIC_VALUE_MET_COAL" hidden="1">"c9737"</definedName>
    <definedName name="IQ_PROVED_RESERVES_CALORIFIC_VALUE_STEAM" hidden="1">"c9767"</definedName>
    <definedName name="IQ_PROVED_RESERVES_GRADE_ALUM" hidden="1">"c9208"</definedName>
    <definedName name="IQ_PROVED_RESERVES_GRADE_COP" hidden="1">"c9152"</definedName>
    <definedName name="IQ_PROVED_RESERVES_GRADE_DIAM" hidden="1">"c9632"</definedName>
    <definedName name="IQ_PROVED_RESERVES_GRADE_GOLD" hidden="1">"c8993"</definedName>
    <definedName name="IQ_PROVED_RESERVES_GRADE_IRON" hidden="1">"c9367"</definedName>
    <definedName name="IQ_PROVED_RESERVES_GRADE_LEAD" hidden="1">"c9420"</definedName>
    <definedName name="IQ_PROVED_RESERVES_GRADE_MANG" hidden="1">"c9473"</definedName>
    <definedName name="IQ_PROVED_RESERVES_GRADE_MOLYB" hidden="1">"c9685"</definedName>
    <definedName name="IQ_PROVED_RESERVES_GRADE_NICK" hidden="1">"c9261"</definedName>
    <definedName name="IQ_PROVED_RESERVES_GRADE_PLAT" hidden="1">"c9099"</definedName>
    <definedName name="IQ_PROVED_RESERVES_GRADE_SILVER" hidden="1">"c9046"</definedName>
    <definedName name="IQ_PROVED_RESERVES_GRADE_TITAN" hidden="1">"c9526"</definedName>
    <definedName name="IQ_PROVED_RESERVES_GRADE_URAN" hidden="1">"c9579"</definedName>
    <definedName name="IQ_PROVED_RESERVES_GRADE_ZINC" hidden="1">"c9314"</definedName>
    <definedName name="IQ_PROVISION_10YR_ANN_CAGR" hidden="1">"c6135"</definedName>
    <definedName name="IQ_PROVISION_10YR_ANN_GROWTH" hidden="1">"c1077"</definedName>
    <definedName name="IQ_PROVISION_1YR_ANN_GROWTH" hidden="1">"c1078"</definedName>
    <definedName name="IQ_PROVISION_2YR_ANN_CAGR" hidden="1">"c6136"</definedName>
    <definedName name="IQ_PROVISION_2YR_ANN_GROWTH" hidden="1">"c1079"</definedName>
    <definedName name="IQ_PROVISION_3YR_ANN_CAGR" hidden="1">"c6137"</definedName>
    <definedName name="IQ_PROVISION_3YR_ANN_GROWTH" hidden="1">"c1080"</definedName>
    <definedName name="IQ_PROVISION_5YR_ANN_CAGR" hidden="1">"c6138"</definedName>
    <definedName name="IQ_PROVISION_5YR_ANN_GROWTH" hidden="1">"c1081"</definedName>
    <definedName name="IQ_PROVISION_7YR_ANN_CAGR" hidden="1">"c6139"</definedName>
    <definedName name="IQ_PROVISION_7YR_ANN_GROWTH" hidden="1">"c1082"</definedName>
    <definedName name="IQ_PROVISION_CHARGE_OFFS" hidden="1">"c1083"</definedName>
    <definedName name="IQ_PTBV" hidden="1">"c1084"</definedName>
    <definedName name="IQ_PTBV_AVG" hidden="1">"c1085"</definedName>
    <definedName name="IQ_PURCHASE_FOREIGN_CURRENCIES_FDIC" hidden="1">"c6513"</definedName>
    <definedName name="IQ_PURCHASED_OPTION_CONTRACTS_FDIC" hidden="1">"c6510"</definedName>
    <definedName name="IQ_PURCHASED_OPTION_CONTRACTS_FX_RISK_FDIC" hidden="1">"c6515"</definedName>
    <definedName name="IQ_PURCHASED_OPTION_CONTRACTS_NON_FX_IR_FDIC" hidden="1">"c6520"</definedName>
    <definedName name="IQ_PURCHASES_EQUIP_NONRES_SAAR_APR_FC_UNUSED_UNUSED_UNUSED" hidden="1">"c8491"</definedName>
    <definedName name="IQ_PURCHASES_EQUIP_NONRES_SAAR_APR_UNUSED_UNUSED_UNUSED" hidden="1">"c7611"</definedName>
    <definedName name="IQ_PURCHASES_EQUIP_NONRES_SAAR_FC_UNUSED_UNUSED_UNUSED" hidden="1">"c7831"</definedName>
    <definedName name="IQ_PURCHASES_EQUIP_NONRES_SAAR_POP_FC_UNUSED_UNUSED_UNUSED" hidden="1">"c8051"</definedName>
    <definedName name="IQ_PURCHASES_EQUIP_NONRES_SAAR_POP_UNUSED_UNUSED_UNUSED" hidden="1">"c7171"</definedName>
    <definedName name="IQ_PURCHASES_EQUIP_NONRES_SAAR_UNUSED_UNUSED_UNUSED" hidden="1">"c6951"</definedName>
    <definedName name="IQ_PURCHASES_EQUIP_NONRES_SAAR_YOY_FC_UNUSED_UNUSED_UNUSED" hidden="1">"c8271"</definedName>
    <definedName name="IQ_PURCHASES_EQUIP_NONRES_SAAR_YOY_UNUSED_UNUSED_UNUSED" hidden="1">"c7391"</definedName>
    <definedName name="IQ_PUT_DATE_SCHEDULE" hidden="1">"c2483"</definedName>
    <definedName name="IQ_PUT_NOTIFICATION" hidden="1">"c2485"</definedName>
    <definedName name="IQ_PUT_PRICE_SCHEDULE" hidden="1">"c2484"</definedName>
    <definedName name="IQ_PV_PREMIUMS_NEW_BUSINESS" hidden="1">"c9973"</definedName>
    <definedName name="IQ_QTD" hidden="1">750000</definedName>
    <definedName name="IQ_QUICK_RATIO" hidden="1">"c1086"</definedName>
    <definedName name="IQ_RATE_COMP_GROWTH_DOMESTIC" hidden="1">"c1087"</definedName>
    <definedName name="IQ_RATE_COMP_GROWTH_FOREIGN" hidden="1">"c1088"</definedName>
    <definedName name="IQ_RAW_INV" hidden="1">"c1089"</definedName>
    <definedName name="IQ_RC" hidden="1">"c2497"</definedName>
    <definedName name="IQ_RC_PCT" hidden="1">"c2498"</definedName>
    <definedName name="IQ_RD_EXP" hidden="1">"c1090"</definedName>
    <definedName name="IQ_RD_EXP_FN" hidden="1">"c1091"</definedName>
    <definedName name="IQ_RE" hidden="1">"c1092"</definedName>
    <definedName name="IQ_RE_DEPR_AMORT" hidden="1">"c8750"</definedName>
    <definedName name="IQ_RE_FCCR" hidden="1">"c8858"</definedName>
    <definedName name="IQ_RE_FCCR_CONT_OPS" hidden="1">"c8859"</definedName>
    <definedName name="IQ_RE_FCCR_INCL_DISC_OPS" hidden="1">"c8860"</definedName>
    <definedName name="IQ_RE_FCCR_INCL_PREF_DIV" hidden="1">"c8861"</definedName>
    <definedName name="IQ_RE_FCCR_INCL_PREF_DIV_CONT_OPS" hidden="1">"c8862"</definedName>
    <definedName name="IQ_RE_FCCR_INCL_PREF_DIV_INCL_DISC_OPS" hidden="1">"c8863"</definedName>
    <definedName name="IQ_RE_FIXED_CHARGES" hidden="1">"c8856"</definedName>
    <definedName name="IQ_RE_FIXED_CHARGES_INCL_PREF_DIV" hidden="1">"c8857"</definedName>
    <definedName name="IQ_RE_FORECLOSURE_FDIC" hidden="1">"c6332"</definedName>
    <definedName name="IQ_RE_GAIN_LOSS_SALE_ASSETS" hidden="1">"c8751"</definedName>
    <definedName name="IQ_RE_INVEST_FDIC" hidden="1">"c6331"</definedName>
    <definedName name="IQ_RE_LOANS_DOMESTIC_CHARGE_OFFS_FDIC" hidden="1">"c6589"</definedName>
    <definedName name="IQ_RE_LOANS_DOMESTIC_FDIC" hidden="1">"c6309"</definedName>
    <definedName name="IQ_RE_LOANS_DOMESTIC_NET_CHARGE_OFFS_FDIC" hidden="1">"c6627"</definedName>
    <definedName name="IQ_RE_LOANS_DOMESTIC_RECOVERIES_FDIC" hidden="1">"c6608"</definedName>
    <definedName name="IQ_RE_LOANS_FDIC" hidden="1">"c6308"</definedName>
    <definedName name="IQ_RE_LOANS_FOREIGN_CHARGE_OFFS_FDIC" hidden="1">"c6595"</definedName>
    <definedName name="IQ_RE_LOANS_FOREIGN_NET_CHARGE_OFFS_FDIC" hidden="1">"c6633"</definedName>
    <definedName name="IQ_RE_LOANS_FOREIGN_RECOVERIES_FDIC" hidden="1">"c6614"</definedName>
    <definedName name="IQ_RE_MAINT_CAPEX" hidden="1">"c8755"</definedName>
    <definedName name="IQ_RE_MINORITY_INTEREST" hidden="1">"c8752"</definedName>
    <definedName name="IQ_RE_NET_INCOME" hidden="1">"c8749"</definedName>
    <definedName name="IQ_RE_NOI" hidden="1">"c8864"</definedName>
    <definedName name="IQ_RE_NOI_GROWTH_SAME_PROP" hidden="1">"c8866"</definedName>
    <definedName name="IQ_RE_NOI_SAME_PROP" hidden="1">"c8865"</definedName>
    <definedName name="IQ_RE_OTHER_ITEMS" hidden="1">"c8753"</definedName>
    <definedName name="IQ_REAL_ESTATE" hidden="1">"c1093"</definedName>
    <definedName name="IQ_REAL_ESTATE_ASSETS" hidden="1">"c1094"</definedName>
    <definedName name="IQ_RECOVERIES_1_4_FAMILY_LOANS_FDIC" hidden="1">"c6707"</definedName>
    <definedName name="IQ_RECOVERIES_AUTO_LOANS_FDIC" hidden="1">"c6701"</definedName>
    <definedName name="IQ_RECOVERIES_CL_LOANS_FDIC" hidden="1">"c6702"</definedName>
    <definedName name="IQ_RECOVERIES_CREDIT_CARDS_RECEIVABLES_FDIC" hidden="1">"c6704"</definedName>
    <definedName name="IQ_RECOVERIES_HOME_EQUITY_LINES_FDIC" hidden="1">"c6705"</definedName>
    <definedName name="IQ_RECOVERIES_OTHER_CONSUMER_LOANS_FDIC" hidden="1">"c6703"</definedName>
    <definedName name="IQ_RECOVERIES_OTHER_LOANS_FDIC" hidden="1">"c6706"</definedName>
    <definedName name="IQ_REDEEM_PREF_STOCK" hidden="1">"c1417"</definedName>
    <definedName name="IQ_REF_ENTITY" hidden="1">"c6033"</definedName>
    <definedName name="IQ_REF_ENTITY_CIQID" hidden="1">"c6024"</definedName>
    <definedName name="IQ_REF_ENTITY_TICKER" hidden="1">"c6023"</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LATED_PLANS_FDIC" hidden="1">"c6320"</definedName>
    <definedName name="IQ_RENT_PER_SQ_FT_AVG_CONSOL" hidden="1">"c8846"</definedName>
    <definedName name="IQ_RENT_PER_SQ_FT_AVG_MANAGED" hidden="1">"c8848"</definedName>
    <definedName name="IQ_RENT_PER_SQ_FT_AVG_OTHER" hidden="1">"c8849"</definedName>
    <definedName name="IQ_RENT_PER_SQ_FT_AVG_TOTAL" hidden="1">"c8850"</definedName>
    <definedName name="IQ_RENT_PER_SQ_FT_AVG_UNCONSOL" hidden="1">"c8847"</definedName>
    <definedName name="IQ_RENT_PER_SQ_METER_AVG_CONSOL" hidden="1">"c8851"</definedName>
    <definedName name="IQ_RENT_PER_SQ_METER_AVG_MANAGED" hidden="1">"c8853"</definedName>
    <definedName name="IQ_RENT_PER_SQ_METER_AVG_OTHER" hidden="1">"c8854"</definedName>
    <definedName name="IQ_RENT_PER_SQ_METER_AVG_TOTAL" hidden="1">"c8855"</definedName>
    <definedName name="IQ_RENT_PER_SQ_METER_AVG_UNCONSOL" hidden="1">"c8852"</definedName>
    <definedName name="IQ_RENTAL_REV" hidden="1">"c1101"</definedName>
    <definedName name="IQ_RES_CONST_REAL_APR_FC_UNUSED_UNUSED_UNUSED" hidden="1">"c8536"</definedName>
    <definedName name="IQ_RES_CONST_REAL_APR_UNUSED_UNUSED_UNUSED" hidden="1">"c7656"</definedName>
    <definedName name="IQ_RES_CONST_REAL_FC_UNUSED_UNUSED_UNUSED" hidden="1">"c7876"</definedName>
    <definedName name="IQ_RES_CONST_REAL_POP_FC_UNUSED_UNUSED_UNUSED" hidden="1">"c8096"</definedName>
    <definedName name="IQ_RES_CONST_REAL_POP_UNUSED_UNUSED_UNUSED" hidden="1">"c7216"</definedName>
    <definedName name="IQ_RES_CONST_REAL_SAAR_APR_FC_UNUSED_UNUSED_UNUSED" hidden="1">"c8537"</definedName>
    <definedName name="IQ_RES_CONST_REAL_SAAR_APR_UNUSED_UNUSED_UNUSED" hidden="1">"c7657"</definedName>
    <definedName name="IQ_RES_CONST_REAL_SAAR_FC_UNUSED_UNUSED_UNUSED" hidden="1">"c7877"</definedName>
    <definedName name="IQ_RES_CONST_REAL_SAAR_POP_FC_UNUSED_UNUSED_UNUSED" hidden="1">"c8097"</definedName>
    <definedName name="IQ_RES_CONST_REAL_SAAR_POP_UNUSED_UNUSED_UNUSED" hidden="1">"c7217"</definedName>
    <definedName name="IQ_RES_CONST_REAL_SAAR_UNUSED_UNUSED_UNUSED" hidden="1">"c6997"</definedName>
    <definedName name="IQ_RES_CONST_REAL_SAAR_YOY_FC_UNUSED_UNUSED_UNUSED" hidden="1">"c8317"</definedName>
    <definedName name="IQ_RES_CONST_REAL_SAAR_YOY_UNUSED_UNUSED_UNUSED" hidden="1">"c7437"</definedName>
    <definedName name="IQ_RES_CONST_REAL_UNUSED_UNUSED_UNUSED" hidden="1">"c6996"</definedName>
    <definedName name="IQ_RES_CONST_REAL_YOY_FC_UNUSED_UNUSED_UNUSED" hidden="1">"c8316"</definedName>
    <definedName name="IQ_RES_CONST_REAL_YOY_UNUSED_UNUSED_UNUSED" hidden="1">"c7436"</definedName>
    <definedName name="IQ_RES_CONST_SAAR_APR_FC_UNUSED_UNUSED_UNUSED" hidden="1">"c8540"</definedName>
    <definedName name="IQ_RES_CONST_SAAR_APR_UNUSED_UNUSED_UNUSED" hidden="1">"c7660"</definedName>
    <definedName name="IQ_RES_CONST_SAAR_FC_UNUSED_UNUSED_UNUSED" hidden="1">"c7880"</definedName>
    <definedName name="IQ_RES_CONST_SAAR_POP_FC_UNUSED_UNUSED_UNUSED" hidden="1">"c8100"</definedName>
    <definedName name="IQ_RES_CONST_SAAR_POP_UNUSED_UNUSED_UNUSED" hidden="1">"c7220"</definedName>
    <definedName name="IQ_RES_CONST_SAAR_UNUSED_UNUSED_UNUSED" hidden="1">"c7000"</definedName>
    <definedName name="IQ_RES_CONST_SAAR_YOY_FC_UNUSED_UNUSED_UNUSED" hidden="1">"c8320"</definedName>
    <definedName name="IQ_RES_CONST_SAAR_YOY_UNUSED_UNUSED_UNUSED" hidden="1">"c7440"</definedName>
    <definedName name="IQ_RES_FIXED_INVEST" hidden="1">"c7001"</definedName>
    <definedName name="IQ_RES_FIXED_INVEST_APR" hidden="1">"c7661"</definedName>
    <definedName name="IQ_RES_FIXED_INVEST_APR_FC" hidden="1">"c8541"</definedName>
    <definedName name="IQ_RES_FIXED_INVEST_FC" hidden="1">"c7881"</definedName>
    <definedName name="IQ_RES_FIXED_INVEST_POP" hidden="1">"c7221"</definedName>
    <definedName name="IQ_RES_FIXED_INVEST_POP_FC" hidden="1">"c8101"</definedName>
    <definedName name="IQ_RES_FIXED_INVEST_REAL" hidden="1">"c6998"</definedName>
    <definedName name="IQ_RES_FIXED_INVEST_REAL_APR" hidden="1">"c7658"</definedName>
    <definedName name="IQ_RES_FIXED_INVEST_REAL_APR_FC" hidden="1">"c8538"</definedName>
    <definedName name="IQ_RES_FIXED_INVEST_REAL_FC" hidden="1">"c7878"</definedName>
    <definedName name="IQ_RES_FIXED_INVEST_REAL_POP" hidden="1">"c7218"</definedName>
    <definedName name="IQ_RES_FIXED_INVEST_REAL_POP_FC" hidden="1">"c8098"</definedName>
    <definedName name="IQ_RES_FIXED_INVEST_REAL_YOY" hidden="1">"c7438"</definedName>
    <definedName name="IQ_RES_FIXED_INVEST_REAL_YOY_FC" hidden="1">"c8318"</definedName>
    <definedName name="IQ_RES_FIXED_INVEST_SAAR" hidden="1">"c11994"</definedName>
    <definedName name="IQ_RES_FIXED_INVEST_SAAR_APR" hidden="1">"c11997"</definedName>
    <definedName name="IQ_RES_FIXED_INVEST_SAAR_POP" hidden="1">"c11995"</definedName>
    <definedName name="IQ_RES_FIXED_INVEST_SAAR_REAL" hidden="1">"c11990"</definedName>
    <definedName name="IQ_RES_FIXED_INVEST_SAAR_REAL_APR" hidden="1">"c11993"</definedName>
    <definedName name="IQ_RES_FIXED_INVEST_SAAR_REAL_POP" hidden="1">"c11991"</definedName>
    <definedName name="IQ_RES_FIXED_INVEST_SAAR_REAL_YOY" hidden="1">"c11992"</definedName>
    <definedName name="IQ_RES_FIXED_INVEST_SAAR_YOY" hidden="1">"c11996"</definedName>
    <definedName name="IQ_RES_FIXED_INVEST_YOY" hidden="1">"c7441"</definedName>
    <definedName name="IQ_RES_FIXED_INVEST_YOY_FC" hidden="1">"c8321"</definedName>
    <definedName name="IQ_RESEARCH_DEV" hidden="1">"c1419"</definedName>
    <definedName name="IQ_RESIDENTIAL_LOANS" hidden="1">"c1102"</definedName>
    <definedName name="IQ_REST_ACQUIRED_AFFILIATED_OTHER_RESTAURANTS" hidden="1">"c9873"</definedName>
    <definedName name="IQ_REST_ACQUIRED_FRANCHISE_RESTAURANTS" hidden="1">"c9867"</definedName>
    <definedName name="IQ_REST_ACQUIRED_OWNED_RESTAURANTS" hidden="1">"c9861"</definedName>
    <definedName name="IQ_REST_ACQUIRED_RESTAURANTS" hidden="1">"c9855"</definedName>
    <definedName name="IQ_REST_AFFILIATED_OTHER_RESTAURANTS_BEG" hidden="1">"c9871"</definedName>
    <definedName name="IQ_REST_AVG_VALUE_TRANSACTION" hidden="1">"c9887"</definedName>
    <definedName name="IQ_REST_AVG_VALUE_TRANSACTION_GROWTH" hidden="1">"c9888"</definedName>
    <definedName name="IQ_REST_AVG_WEEKLY_SALES" hidden="1">"c9879"</definedName>
    <definedName name="IQ_REST_AVG_WEEKLY_SALES_FRANCHISE" hidden="1">"c9877"</definedName>
    <definedName name="IQ_REST_AVG_WEEKLY_SALES_OWNED" hidden="1">"c9878"</definedName>
    <definedName name="IQ_REST_CLOSED_AFFILIATED_OTHER_RESTAURANTS" hidden="1">"c9874"</definedName>
    <definedName name="IQ_REST_CLOSED_FRANCHISE_RESTAURANTS" hidden="1">"c9868"</definedName>
    <definedName name="IQ_REST_CLOSED_OWNED_RESTAURANTS" hidden="1">"c9862"</definedName>
    <definedName name="IQ_REST_CLOSED_RESTAURANTS" hidden="1">"c9856"</definedName>
    <definedName name="IQ_REST_FRANCHISE_RESTAURANTS_BEG" hidden="1">"c9865"</definedName>
    <definedName name="IQ_REST_GUEST_COUNT_GROWTH" hidden="1">"c9889"</definedName>
    <definedName name="IQ_REST_OPENED_AFFILIATED_OTHER_RESTAURANTS" hidden="1">"c9872"</definedName>
    <definedName name="IQ_REST_OPENED_FRANCHISE_RESTAURANTS" hidden="1">"c9866"</definedName>
    <definedName name="IQ_REST_OPENED_OWNED_RESTAURANTS" hidden="1">"c9860"</definedName>
    <definedName name="IQ_REST_OPENED_RESTAURANTS" hidden="1">"c9854"</definedName>
    <definedName name="IQ_REST_OPERATING_MARGIN" hidden="1">"c9886"</definedName>
    <definedName name="IQ_REST_OWNED_RESTAURANTS_BEG" hidden="1">"c9859"</definedName>
    <definedName name="IQ_REST_RESTAURANTS_BEG" hidden="1">"c9853"</definedName>
    <definedName name="IQ_REST_SAME_RESTAURANT_SALES" hidden="1">"c9885"</definedName>
    <definedName name="IQ_REST_SAME_RESTAURANT_SALES_FRANCHISE" hidden="1">"c9883"</definedName>
    <definedName name="IQ_REST_SAME_RESTAURANT_SALES_GROWTH" hidden="1">"c9882"</definedName>
    <definedName name="IQ_REST_SAME_RESTAURANT_SALES_GROWTH_FRANCHISE" hidden="1">"c9880"</definedName>
    <definedName name="IQ_REST_SAME_RESTAURANT_SALES_GROWTH_OWNED" hidden="1">"c9881"</definedName>
    <definedName name="IQ_REST_SAME_RESTAURANT_SALES_OWNED" hidden="1">"c9884"</definedName>
    <definedName name="IQ_REST_SOLD_AFFILIATED_OTHER_RESTAURANTS" hidden="1">"c9875"</definedName>
    <definedName name="IQ_REST_SOLD_FRANCHISE_RESTAURANTS" hidden="1">"c9869"</definedName>
    <definedName name="IQ_REST_SOLD_OWNED_RESTAURANTS" hidden="1">"c9863"</definedName>
    <definedName name="IQ_REST_SOLD_RESTAURANTS" hidden="1">"c9857"</definedName>
    <definedName name="IQ_REST_TOTAL_AFFILIATED_OTHER_RESTAURANTS" hidden="1">"c9876"</definedName>
    <definedName name="IQ_REST_TOTAL_FRANCHISE_RESTAURANTS" hidden="1">"c9870"</definedName>
    <definedName name="IQ_REST_TOTAL_OWNED_RESTAURANTS" hidden="1">"c9864"</definedName>
    <definedName name="IQ_REST_TOTAL_RESTAURANTS" hidden="1">"c9858"</definedName>
    <definedName name="IQ_RESTATEMENT_BS" hidden="1">"c1643"</definedName>
    <definedName name="IQ_RESTATEMENT_CF" hidden="1">"c1644"</definedName>
    <definedName name="IQ_RESTATEMENT_IS" hidden="1">"c1642"</definedName>
    <definedName name="IQ_RESTATEMENTS_NET_FDIC" hidden="1">"c6500"</definedName>
    <definedName name="IQ_RESTR_STOCK_COMP" hidden="1">"c3506"</definedName>
    <definedName name="IQ_RESTR_STOCK_COMP_PRETAX" hidden="1">"c3504"</definedName>
    <definedName name="IQ_RESTR_STOCK_COMP_TAX" hidden="1">"c3505"</definedName>
    <definedName name="IQ_RESTRICTED_CASH" hidden="1">"c1103"</definedName>
    <definedName name="IQ_RESTRICTED_CASH_NON_CURRENT" hidden="1">"c6192"</definedName>
    <definedName name="IQ_RESTRICTED_CASH_TOTAL" hidden="1">"c6193"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 hidden="1">"c6264"</definedName>
    <definedName name="IQ_RESTRUCTURE_REIT" hidden="1">"c1110"</definedName>
    <definedName name="IQ_RESTRUCTURE_UTI" hidden="1">"c1111"</definedName>
    <definedName name="IQ_RESTRUCTURED_LOANS" hidden="1">"c1112"</definedName>
    <definedName name="IQ_RESTRUCTURED_LOANS_1_4_RESIDENTIAL_FDIC" hidden="1">"c6378"</definedName>
    <definedName name="IQ_RESTRUCTURED_LOANS_LEASES_FDIC" hidden="1">"c6377"</definedName>
    <definedName name="IQ_RESTRUCTURED_LOANS_NON_1_4_FDIC" hidden="1">"c6379"</definedName>
    <definedName name="IQ_RETAIL_ACQUIRED_AFFILIATED_OTHER_STORES" hidden="1">"c9892"</definedName>
    <definedName name="IQ_RETAIL_ACQUIRED_FRANCHISE_STORES" hidden="1">"c2895"</definedName>
    <definedName name="IQ_RETAIL_ACQUIRED_OWNED_STORES" hidden="1">"c2903"</definedName>
    <definedName name="IQ_RETAIL_ACQUIRED_STORES" hidden="1">"c2887"</definedName>
    <definedName name="IQ_RETAIL_AFFILIATED_OTHER_STORES_BEG" hidden="1">"c9890"</definedName>
    <definedName name="IQ_RETAIL_AVG_SQ_METERS_GROSS" hidden="1">"c9908"</definedName>
    <definedName name="IQ_RETAIL_AVG_SQ_METERS_NET" hidden="1">"c9907"</definedName>
    <definedName name="IQ_RETAIL_AVG_STORE_SIZE_GROSS" hidden="1">"c2066"</definedName>
    <definedName name="IQ_RETAIL_AVG_STORE_SIZE_NET" hidden="1">"c2067"</definedName>
    <definedName name="IQ_RETAIL_AVG_VALUE_TRANSACTION" hidden="1">"c9915"</definedName>
    <definedName name="IQ_RETAIL_AVG_VALUE_TRANSACTION_GROWTH" hidden="1">"c9916"</definedName>
    <definedName name="IQ_RETAIL_AVG_WK_SALES" hidden="1">"c2891"</definedName>
    <definedName name="IQ_RETAIL_AVG_WK_SALES_FRANCHISE" hidden="1">"c2899"</definedName>
    <definedName name="IQ_RETAIL_AVG_WK_SALES_OWNED" hidden="1">"c2907"</definedName>
    <definedName name="IQ_RETAIL_CLOSED_AFFILIATED_OTHER_STORES" hidden="1">"c9893"</definedName>
    <definedName name="IQ_RETAIL_CLOSED_FRANCHISE_STORES" hidden="1">"c2896"</definedName>
    <definedName name="IQ_RETAIL_CLOSED_OWNED_STORES" hidden="1">"c2904"</definedName>
    <definedName name="IQ_RETAIL_CLOSED_STORES" hidden="1">"c2063"</definedName>
    <definedName name="IQ_RETAIL_DEPOSITS_FDIC" hidden="1">"c6488"</definedName>
    <definedName name="IQ_RETAIL_FRANCHISE_STORES_BEG" hidden="1">"c2893"</definedName>
    <definedName name="IQ_RETAIL_GROSS_MARGIN" hidden="1">"c9899"</definedName>
    <definedName name="IQ_RETAIL_IS_RATIO" hidden="1">"c7002"</definedName>
    <definedName name="IQ_RETAIL_IS_RATIO_FC" hidden="1">"c7882"</definedName>
    <definedName name="IQ_RETAIL_IS_RATIO_POP" hidden="1">"c7222"</definedName>
    <definedName name="IQ_RETAIL_IS_RATIO_POP_FC" hidden="1">"c8102"</definedName>
    <definedName name="IQ_RETAIL_IS_RATIO_YOY" hidden="1">"c7442"</definedName>
    <definedName name="IQ_RETAIL_IS_RATIO_YOY_FC" hidden="1">"c8322"</definedName>
    <definedName name="IQ_RETAIL_MERCHANDISE_MARGIN" hidden="1">"c9901"</definedName>
    <definedName name="IQ_RETAIL_OPENED_AFFILIATED_OTHER_STORES" hidden="1">"c9891"</definedName>
    <definedName name="IQ_RETAIL_OPENED_FRANCHISE_STORES" hidden="1">"c2894"</definedName>
    <definedName name="IQ_RETAIL_OPENED_OWNED_STORES" hidden="1">"c2902"</definedName>
    <definedName name="IQ_RETAIL_OPENED_STORES" hidden="1">"c2062"</definedName>
    <definedName name="IQ_RETAIL_OPERATING_MARGIN" hidden="1">"c9900"</definedName>
    <definedName name="IQ_RETAIL_OWNED_STORES_BEG" hidden="1">"c2901"</definedName>
    <definedName name="IQ_RETAIL_SALES" hidden="1">"c7003"</definedName>
    <definedName name="IQ_RETAIL_SALES_APR" hidden="1">"c7663"</definedName>
    <definedName name="IQ_RETAIL_SALES_APR_FC" hidden="1">"c8543"</definedName>
    <definedName name="IQ_RETAIL_SALES_CATALOG" hidden="1">"c9903"</definedName>
    <definedName name="IQ_RETAIL_SALES_FC" hidden="1">"c7883"</definedName>
    <definedName name="IQ_RETAIL_SALES_FOOD" hidden="1">"c7004"</definedName>
    <definedName name="IQ_RETAIL_SALES_FOOD_APR" hidden="1">"c7664"</definedName>
    <definedName name="IQ_RETAIL_SALES_FOOD_APR_FC" hidden="1">"c8544"</definedName>
    <definedName name="IQ_RETAIL_SALES_FOOD_EXCL_VEHICLE" hidden="1">"c7005"</definedName>
    <definedName name="IQ_RETAIL_SALES_FOOD_EXCL_VEHICLE_APR" hidden="1">"c7665"</definedName>
    <definedName name="IQ_RETAIL_SALES_FOOD_EXCL_VEHICLE_APR_FC" hidden="1">"c8545"</definedName>
    <definedName name="IQ_RETAIL_SALES_FOOD_EXCL_VEHICLE_FC" hidden="1">"c7885"</definedName>
    <definedName name="IQ_RETAIL_SALES_FOOD_EXCL_VEHICLE_POP" hidden="1">"c7225"</definedName>
    <definedName name="IQ_RETAIL_SALES_FOOD_EXCL_VEHICLE_POP_FC" hidden="1">"c8105"</definedName>
    <definedName name="IQ_RETAIL_SALES_FOOD_EXCL_VEHICLE_YOY" hidden="1">"c7445"</definedName>
    <definedName name="IQ_RETAIL_SALES_FOOD_EXCL_VEHICLE_YOY_FC" hidden="1">"c8325"</definedName>
    <definedName name="IQ_RETAIL_SALES_FOOD_FC" hidden="1">"c7884"</definedName>
    <definedName name="IQ_RETAIL_SALES_FOOD_POP" hidden="1">"c7224"</definedName>
    <definedName name="IQ_RETAIL_SALES_FOOD_POP_FC" hidden="1">"c8104"</definedName>
    <definedName name="IQ_RETAIL_SALES_FOOD_YOY" hidden="1">"c7444"</definedName>
    <definedName name="IQ_RETAIL_SALES_FOOD_YOY_FC" hidden="1">"c8324"</definedName>
    <definedName name="IQ_RETAIL_SALES_ONLINE" hidden="1">"c9904"</definedName>
    <definedName name="IQ_RETAIL_SALES_POP" hidden="1">"c7223"</definedName>
    <definedName name="IQ_RETAIL_SALES_POP_FC" hidden="1">"c8103"</definedName>
    <definedName name="IQ_RETAIL_SALES_RETAIL" hidden="1">"c9902"</definedName>
    <definedName name="IQ_RETAIL_SALES_SAAR" hidden="1">"c7009"</definedName>
    <definedName name="IQ_RETAIL_SALES_SAAR_APR" hidden="1">"c7669"</definedName>
    <definedName name="IQ_RETAIL_SALES_SAAR_APR_FC" hidden="1">"c8549"</definedName>
    <definedName name="IQ_RETAIL_SALES_SAAR_FC" hidden="1">"c7889"</definedName>
    <definedName name="IQ_RETAIL_SALES_SAAR_POP" hidden="1">"c7229"</definedName>
    <definedName name="IQ_RETAIL_SALES_SAAR_POP_FC" hidden="1">"c8109"</definedName>
    <definedName name="IQ_RETAIL_SALES_SAAR_YOY" hidden="1">"c7449"</definedName>
    <definedName name="IQ_RETAIL_SALES_SAAR_YOY_FC" hidden="1">"c8329"</definedName>
    <definedName name="IQ_RETAIL_SALES_SQ_METER_COMPARABLE_GROSS" hidden="1">"c9914"</definedName>
    <definedName name="IQ_RETAIL_SALES_SQ_METER_COMPARABLE_NET" hidden="1">"c9913"</definedName>
    <definedName name="IQ_RETAIL_SALES_SQ_METER_GROSS" hidden="1">"c9910"</definedName>
    <definedName name="IQ_RETAIL_SALES_SQ_METER_NET" hidden="1">"c9909"</definedName>
    <definedName name="IQ_RETAIL_SALES_SQ_METER_OWNED_GROSS" hidden="1">"c9912"</definedName>
    <definedName name="IQ_RETAIL_SALES_SQ_METER_OWNED_NET" hidden="1">"c9911"</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ALES_VALUE_INDEX" hidden="1">"c7006"</definedName>
    <definedName name="IQ_RETAIL_SALES_VALUE_INDEX_APR" hidden="1">"c7666"</definedName>
    <definedName name="IQ_RETAIL_SALES_VALUE_INDEX_APR_FC" hidden="1">"c8546"</definedName>
    <definedName name="IQ_RETAIL_SALES_VALUE_INDEX_FC" hidden="1">"c7886"</definedName>
    <definedName name="IQ_RETAIL_SALES_VALUE_INDEX_POP" hidden="1">"c7226"</definedName>
    <definedName name="IQ_RETAIL_SALES_VALUE_INDEX_POP_FC" hidden="1">"c8106"</definedName>
    <definedName name="IQ_RETAIL_SALES_VALUE_INDEX_YOY" hidden="1">"c7446"</definedName>
    <definedName name="IQ_RETAIL_SALES_VALUE_INDEX_YOY_FC" hidden="1">"c8326"</definedName>
    <definedName name="IQ_RETAIL_SALES_VOL_INDEX" hidden="1">"c7007"</definedName>
    <definedName name="IQ_RETAIL_SALES_VOL_INDEX_APR" hidden="1">"c7667"</definedName>
    <definedName name="IQ_RETAIL_SALES_VOL_INDEX_APR_FC" hidden="1">"c8547"</definedName>
    <definedName name="IQ_RETAIL_SALES_VOL_INDEX_EXCL_MOTOR" hidden="1">"c7008"</definedName>
    <definedName name="IQ_RETAIL_SALES_VOL_INDEX_EXCL_MOTOR_APR" hidden="1">"c7668"</definedName>
    <definedName name="IQ_RETAIL_SALES_VOL_INDEX_EXCL_MOTOR_APR_FC" hidden="1">"c8548"</definedName>
    <definedName name="IQ_RETAIL_SALES_VOL_INDEX_EXCL_MOTOR_FC" hidden="1">"c7888"</definedName>
    <definedName name="IQ_RETAIL_SALES_VOL_INDEX_EXCL_MOTOR_POP" hidden="1">"c7228"</definedName>
    <definedName name="IQ_RETAIL_SALES_VOL_INDEX_EXCL_MOTOR_POP_FC" hidden="1">"c8108"</definedName>
    <definedName name="IQ_RETAIL_SALES_VOL_INDEX_EXCL_MOTOR_YOY" hidden="1">"c7448"</definedName>
    <definedName name="IQ_RETAIL_SALES_VOL_INDEX_EXCL_MOTOR_YOY_FC" hidden="1">"c8328"</definedName>
    <definedName name="IQ_RETAIL_SALES_VOL_INDEX_FC" hidden="1">"c7887"</definedName>
    <definedName name="IQ_RETAIL_SALES_VOL_INDEX_POP" hidden="1">"c7227"</definedName>
    <definedName name="IQ_RETAIL_SALES_VOL_INDEX_POP_FC" hidden="1">"c8107"</definedName>
    <definedName name="IQ_RETAIL_SALES_VOL_INDEX_YOY" hidden="1">"c7447"</definedName>
    <definedName name="IQ_RETAIL_SALES_VOL_INDEX_YOY_FC" hidden="1">"c8327"</definedName>
    <definedName name="IQ_RETAIL_SALES_YOY" hidden="1">"c7443"</definedName>
    <definedName name="IQ_RETAIL_SALES_YOY_FC" hidden="1">"c8323"</definedName>
    <definedName name="IQ_RETAIL_SAME_STORE_SALES" hidden="1">"c9898"</definedName>
    <definedName name="IQ_RETAIL_SAME_STORE_SALES_FRANCHISE" hidden="1">"c9896"</definedName>
    <definedName name="IQ_RETAIL_SAME_STORE_SALES_OWNED" hidden="1">"c9897"</definedName>
    <definedName name="IQ_RETAIL_SOLD_AFFILIATED_OTHER_STORES" hidden="1">"c9894"</definedName>
    <definedName name="IQ_RETAIL_SOLD_FRANCHISE_STORES" hidden="1">"c2897"</definedName>
    <definedName name="IQ_RETAIL_SOLD_OWNED_STORES" hidden="1">"c2905"</definedName>
    <definedName name="IQ_RETAIL_SOLD_STORES" hidden="1">"c2889"</definedName>
    <definedName name="IQ_RETAIL_SQ_FOOTAGE" hidden="1">"c2064"</definedName>
    <definedName name="IQ_RETAIL_STORE_SELLING_AREA" hidden="1">"c2065"</definedName>
    <definedName name="IQ_RETAIL_STORES_BEG" hidden="1">"c2885"</definedName>
    <definedName name="IQ_RETAIL_TOTAL_AFFILIATED_OTHER_STORES" hidden="1">"c9895"</definedName>
    <definedName name="IQ_RETAIL_TOTAL_FRANCHISE_STORES" hidden="1">"c2898"</definedName>
    <definedName name="IQ_RETAIL_TOTAL_OWNED_STORES" hidden="1">"c2906"</definedName>
    <definedName name="IQ_RETAIL_TOTAL_SQ_METERS_GROSS" hidden="1">"c9906"</definedName>
    <definedName name="IQ_RETAIL_TOTAL_SQ_METERS_NET" hidden="1">"c9905"</definedName>
    <definedName name="IQ_RETAIL_TOTAL_STORES" hidden="1">"c2061"</definedName>
    <definedName name="IQ_RETAINED_EARN" hidden="1">"c1420"</definedName>
    <definedName name="IQ_RETAINED_EARNINGS_AVERAGE_EQUITY_FDIC" hidden="1">"c6733"</definedName>
    <definedName name="IQ_RETURN_ASSETS" hidden="1">"c1113"</definedName>
    <definedName name="IQ_RETURN_ASSETS_BANK" hidden="1">"c1114"</definedName>
    <definedName name="IQ_RETURN_ASSETS_BROK" hidden="1">"c1115"</definedName>
    <definedName name="IQ_RETURN_ASSETS_FDIC" hidden="1">"c6730"</definedName>
    <definedName name="IQ_RETURN_ASSETS_FS" hidden="1">"c1116"</definedName>
    <definedName name="IQ_RETURN_CAPITAL" hidden="1">"c1117"</definedName>
    <definedName name="IQ_RETURN_EMBEDDED_VALUE" hidden="1">"c9974"</definedName>
    <definedName name="IQ_RETURN_EQUITY" hidden="1">"c1118"</definedName>
    <definedName name="IQ_RETURN_EQUITY_BANK" hidden="1">"c1119"</definedName>
    <definedName name="IQ_RETURN_EQUITY_BROK" hidden="1">"c1120"</definedName>
    <definedName name="IQ_RETURN_EQUITY_FDIC" hidden="1">"c6732"</definedName>
    <definedName name="IQ_RETURN_EQUITY_FS" hidden="1">"c1121"</definedName>
    <definedName name="IQ_RETURN_INVESTMENT" hidden="1">"c1421"</definedName>
    <definedName name="IQ_REV" hidden="1">"c1122"</definedName>
    <definedName name="IQ_REV_AP" hidden="1">"c8873"</definedName>
    <definedName name="IQ_REV_AP_ABS" hidden="1">"c8892"</definedName>
    <definedName name="IQ_REV_BEFORE_LL" hidden="1">"c1123"</definedName>
    <definedName name="IQ_REV_NAME_AP" hidden="1">"c8911"</definedName>
    <definedName name="IQ_REV_NAME_AP_ABS" hidden="1">"c8930"</definedName>
    <definedName name="IQ_REV_UTI" hidden="1">"c1125"</definedName>
    <definedName name="IQ_REVALUATION_GAINS_FDIC" hidden="1">"c6428"</definedName>
    <definedName name="IQ_REVALUATION_LOSSES_FDIC" hidden="1">"c6429"</definedName>
    <definedName name="IQ_REVENUE" hidden="1">"c1422"</definedName>
    <definedName name="IQ_REVISION_DATE_" hidden="1">39825.4214930556</definedName>
    <definedName name="IQ_RISK_ADJ_BANK_ASSETS" hidden="1">"c2670"</definedName>
    <definedName name="IQ_RISK_WEIGHTED_ASSETS_FDIC" hidden="1">"c6370"</definedName>
    <definedName name="IQ_SALARIED_WORKFORCE" hidden="1">"c7010"</definedName>
    <definedName name="IQ_SALARIED_WORKFORCE_APR" hidden="1">"c7670"</definedName>
    <definedName name="IQ_SALARIED_WORKFORCE_APR_FC" hidden="1">"c8550"</definedName>
    <definedName name="IQ_SALARIED_WORKFORCE_FC" hidden="1">"c7890"</definedName>
    <definedName name="IQ_SALARIED_WORKFORCE_POP" hidden="1">"c7230"</definedName>
    <definedName name="IQ_SALARIED_WORKFORCE_POP_FC" hidden="1">"c8110"</definedName>
    <definedName name="IQ_SALARIED_WORKFORCE_YOY" hidden="1">"c7450"</definedName>
    <definedName name="IQ_SALARIED_WORKFORCE_YOY_FC" hidden="1">"c8330"</definedName>
    <definedName name="IQ_SALARY" hidden="1">"c1130"</definedName>
    <definedName name="IQ_SALARY_FDIC" hidden="1">"c6576"</definedName>
    <definedName name="IQ_SALE_CONVERSION_RETIREMENT_STOCK_FDIC" hidden="1">"c6661"</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 hidden="1">"c6284"</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LES_MARKETING" hidden="1">"c2240"</definedName>
    <definedName name="IQ_SAME_STORE" hidden="1">"c1149"</definedName>
    <definedName name="IQ_SAME_STORE_FRANCHISE" hidden="1">"c2900"</definedName>
    <definedName name="IQ_SAME_STORE_OWNED" hidden="1">"c2908"</definedName>
    <definedName name="IQ_SAME_STORE_TOTAL" hidden="1">"c2892"</definedName>
    <definedName name="IQ_SAVING_DEP" hidden="1">"c1150"</definedName>
    <definedName name="IQ_SAVINGS_RATE_DISP_INC_PCT" hidden="1">"c7011"</definedName>
    <definedName name="IQ_SAVINGS_RATE_DISP_INC_PCT_FC" hidden="1">"c7891"</definedName>
    <definedName name="IQ_SAVINGS_RATE_DISP_INC_PCT_POP" hidden="1">"c7231"</definedName>
    <definedName name="IQ_SAVINGS_RATE_DISP_INC_PCT_POP_FC" hidden="1">"c8111"</definedName>
    <definedName name="IQ_SAVINGS_RATE_DISP_INC_PCT_YOY" hidden="1">"c7451"</definedName>
    <definedName name="IQ_SAVINGS_RATE_DISP_INC_PCT_YOY_FC" hidden="1">"c8331"</definedName>
    <definedName name="IQ_SAVINGS_RATE_GDP_PCT" hidden="1">"c7012"</definedName>
    <definedName name="IQ_SAVINGS_RATE_GDP_PCT_FC" hidden="1">"c7892"</definedName>
    <definedName name="IQ_SAVINGS_RATE_GDP_PCT_POP" hidden="1">"c7232"</definedName>
    <definedName name="IQ_SAVINGS_RATE_GDP_PCT_POP_FC" hidden="1">"c8112"</definedName>
    <definedName name="IQ_SAVINGS_RATE_GDP_PCT_YOY" hidden="1">"c7452"</definedName>
    <definedName name="IQ_SAVINGS_RATE_GDP_PCT_YOY_FC" hidden="1">"c8332"</definedName>
    <definedName name="IQ_SAVINGS_RATE_PERSONAL_INC_PCT" hidden="1">"c7013"</definedName>
    <definedName name="IQ_SAVINGS_RATE_PERSONAL_INC_PCT_FC" hidden="1">"c7893"</definedName>
    <definedName name="IQ_SAVINGS_RATE_PERSONAL_INC_PCT_POP" hidden="1">"c7233"</definedName>
    <definedName name="IQ_SAVINGS_RATE_PERSONAL_INC_PCT_POP_FC" hidden="1">"c8113"</definedName>
    <definedName name="IQ_SAVINGS_RATE_PERSONAL_INC_PCT_YOY" hidden="1">"c7453"</definedName>
    <definedName name="IQ_SAVINGS_RATE_PERSONAL_INC_PCT_YOY_FC" hidden="1">"c8333"</definedName>
    <definedName name="IQ_SEC_PURCHASED_RESELL" hidden="1">"c5513"</definedName>
    <definedName name="IQ_SECUR_RECEIV" hidden="1">"c1151"</definedName>
    <definedName name="IQ_SECURED_1_4_FAMILY_RESIDENTIAL_CHARGE_OFFS_FDIC" hidden="1">"c6590"</definedName>
    <definedName name="IQ_SECURED_1_4_FAMILY_RESIDENTIAL_NET_CHARGE_OFFS_FDIC" hidden="1">"c6628"</definedName>
    <definedName name="IQ_SECURED_1_4_FAMILY_RESIDENTIAL_RECOVERIES_FDIC" hidden="1">"c6609"</definedName>
    <definedName name="IQ_SECURED_DEBT" hidden="1">"c2546"</definedName>
    <definedName name="IQ_SECURED_DEBT_PCT" hidden="1">"c2547"</definedName>
    <definedName name="IQ_SECURED_FARMLAND_CHARGE_OFFS_FDIC" hidden="1">"c6593"</definedName>
    <definedName name="IQ_SECURED_FARMLAND_NET_CHARGE_OFFS_FDIC" hidden="1">"c6631"</definedName>
    <definedName name="IQ_SECURED_FARMLAND_RECOVERIES_FDIC" hidden="1">"c6612"</definedName>
    <definedName name="IQ_SECURED_MULTIFAMILY_RESIDENTIAL_CHARGE_OFFS_FDIC" hidden="1">"c6591"</definedName>
    <definedName name="IQ_SECURED_MULTIFAMILY_RESIDENTIAL_NET_CHARGE_OFFS_FDIC" hidden="1">"c6629"</definedName>
    <definedName name="IQ_SECURED_MULTIFAMILY_RESIDENTIAL_RECOVERIES_FDIC" hidden="1">"c6610"</definedName>
    <definedName name="IQ_SECURED_NONFARM_NONRESIDENTIAL_CHARGE_OFFS_FDIC" hidden="1">"c6592"</definedName>
    <definedName name="IQ_SECURED_NONFARM_NONRESIDENTIAL_NET_CHARGE_OFFS_FDIC" hidden="1">"c6630"</definedName>
    <definedName name="IQ_SECURED_NONFARM_NONRESIDENTIAL_RECOVERIES_FDIC" hidden="1">"c6611"</definedName>
    <definedName name="IQ_SECURITIES_GAINS_FDIC" hidden="1">"c6584"</definedName>
    <definedName name="IQ_SECURITIES_ISSUED_STATES_FDIC" hidden="1">"c6300"</definedName>
    <definedName name="IQ_SECURITIES_LENT_FDIC" hidden="1">"c6532"</definedName>
    <definedName name="IQ_SECURITIES_UNDERWRITING_FDIC" hidden="1">"c6529"</definedName>
    <definedName name="IQ_SECURITY_BORROW" hidden="1">"c1152"</definedName>
    <definedName name="IQ_SECURITY_LEVEL" hidden="1">"c2159"</definedName>
    <definedName name="IQ_SECURITY_NOTES" hidden="1">"c2202"</definedName>
    <definedName name="IQ_SECURITY_OWN" hidden="1">"c1153"</definedName>
    <definedName name="IQ_SECURITY_RESELL" hidden="1">"c1154"</definedName>
    <definedName name="IQ_SECURITY_TYPE" hidden="1">"c2158"</definedName>
    <definedName name="IQ_SEMI_BACKLOG" hidden="1">"c10005"</definedName>
    <definedName name="IQ_SEMI_BACKLOG_AVG_PRICE" hidden="1">"c10006"</definedName>
    <definedName name="IQ_SEMI_BACKLOG_VALUE" hidden="1">"c10007"</definedName>
    <definedName name="IQ_SEMI_BOOK_TO_BILL_RATIO" hidden="1">"c10008"</definedName>
    <definedName name="IQ_SEMI_ORDER_AVG_PRICE" hidden="1">"c10002"</definedName>
    <definedName name="IQ_SEMI_ORDER_VALUE" hidden="1">"c10003"</definedName>
    <definedName name="IQ_SEMI_ORDER_VALUE_CHANGE" hidden="1">"c10004"</definedName>
    <definedName name="IQ_SEMI_ORDERS" hidden="1">"c10001"</definedName>
    <definedName name="IQ_SEMI_WARRANTY_RES_ACQ" hidden="1">"c10011"</definedName>
    <definedName name="IQ_SEMI_WARRANTY_RES_BEG" hidden="1">"c10009"</definedName>
    <definedName name="IQ_SEMI_WARRANTY_RES_END" hidden="1">"c10014"</definedName>
    <definedName name="IQ_SEMI_WARRANTY_RES_ISS" hidden="1">"c10010"</definedName>
    <definedName name="IQ_SEMI_WARRANTY_RES_OTHER" hidden="1">"c10013"</definedName>
    <definedName name="IQ_SEMI_WARRANTY_RES_PAY" hidden="1">"c10012"</definedName>
    <definedName name="IQ_SEPARATE_ACCT_ASSETS" hidden="1">"c1155"</definedName>
    <definedName name="IQ_SEPARATE_ACCT_LIAB" hidden="1">"c1156"</definedName>
    <definedName name="IQ_SERV_CHARGE_DEPOSITS" hidden="1">"c1157"</definedName>
    <definedName name="IQ_SERVICE_CHARGES_FDIC" hidden="1">"c6572"</definedName>
    <definedName name="IQ_SERVICE_FEE" hidden="1">"c8951"</definedName>
    <definedName name="IQ_SGA" hidden="1">"c1158"</definedName>
    <definedName name="IQ_SGA_BNK" hidden="1">"c1159"</definedName>
    <definedName name="IQ_SGA_INS" hidden="1">"c1160"</definedName>
    <definedName name="IQ_SGA_MARGIN" hidden="1">"c1898"</definedName>
    <definedName name="IQ_SGA_RE" hidden="1">"c6265"</definedName>
    <definedName name="IQ_SGA_REIT" hidden="1">"c1161"</definedName>
    <definedName name="IQ_SGA_SUPPL" hidden="1">"c1162"</definedName>
    <definedName name="IQ_SGA_UTI" hidden="1">"c1163"</definedName>
    <definedName name="IQ_SHARES_PURCHASED_AVERAGE_PRICE" hidden="1">"c5821"</definedName>
    <definedName name="IQ_SHARES_PURCHASED_QUARTER" hidden="1">"c5820"</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"c11748"</definedName>
    <definedName name="IQ_SOC_SEC_RECEIPTS_SAAR_USD_APR_FC" hidden="1">"c12005"</definedName>
    <definedName name="IQ_SOC_SEC_RECEIPTS_SAAR_USD_FC" hidden="1">"c12002"</definedName>
    <definedName name="IQ_SOC_SEC_RECEIPTS_SAAR_USD_POP_FC" hidden="1">"c12003"</definedName>
    <definedName name="IQ_SOC_SEC_RECEIPTS_SAAR_USD_YOY_FC" hidden="1">"c12004"</definedName>
    <definedName name="IQ_SOC_SEC_RECEIPTS_USD_APR_FC" hidden="1">"c12001"</definedName>
    <definedName name="IQ_SOC_SEC_RECEIPTS_USD_FC" hidden="1">"c11998"</definedName>
    <definedName name="IQ_SOC_SEC_RECEIPTS_USD_POP_FC" hidden="1">"c11999"</definedName>
    <definedName name="IQ_SOC_SEC_RECEIPTS_USD_YOY_FC" hidden="1">"c12000"</definedName>
    <definedName name="IQ_SOCIAL_SEC_RECEIPTS" hidden="1">"c7015"</definedName>
    <definedName name="IQ_SOCIAL_SEC_RECEIPTS_APR" hidden="1">"c7675"</definedName>
    <definedName name="IQ_SOCIAL_SEC_RECEIPTS_APR_FC" hidden="1">"c8555"</definedName>
    <definedName name="IQ_SOCIAL_SEC_RECEIPTS_FC" hidden="1">"c7895"</definedName>
    <definedName name="IQ_SOCIAL_SEC_RECEIPTS_POP" hidden="1">"c7235"</definedName>
    <definedName name="IQ_SOCIAL_SEC_RECEIPTS_POP_FC" hidden="1">"c8115"</definedName>
    <definedName name="IQ_SOCIAL_SEC_RECEIPTS_SAAR" hidden="1">"c7016"</definedName>
    <definedName name="IQ_SOCIAL_SEC_RECEIPTS_SAAR_APR" hidden="1">"c7676"</definedName>
    <definedName name="IQ_SOCIAL_SEC_RECEIPTS_SAAR_APR_FC" hidden="1">"c8556"</definedName>
    <definedName name="IQ_SOCIAL_SEC_RECEIPTS_SAAR_FC" hidden="1">"c7896"</definedName>
    <definedName name="IQ_SOCIAL_SEC_RECEIPTS_SAAR_POP" hidden="1">"c7236"</definedName>
    <definedName name="IQ_SOCIAL_SEC_RECEIPTS_SAAR_POP_FC" hidden="1">"c8116"</definedName>
    <definedName name="IQ_SOCIAL_SEC_RECEIPTS_SAAR_YOY" hidden="1">"c7456"</definedName>
    <definedName name="IQ_SOCIAL_SEC_RECEIPTS_SAAR_YOY_FC" hidden="1">"c8336"</definedName>
    <definedName name="IQ_SOCIAL_SEC_RECEIPTS_YOY" hidden="1">"c7455"</definedName>
    <definedName name="IQ_SOCIAL_SEC_RECEIPTS_YOY_FC" hidden="1">"c8335"</definedName>
    <definedName name="IQ_SOFTWARE" hidden="1">"c1167"</definedName>
    <definedName name="IQ_SOURCE" hidden="1">"c1168"</definedName>
    <definedName name="IQ_SP_ISSUE_ACTION" hidden="1">"c2644"</definedName>
    <definedName name="IQ_SP_ISSUE_DATE" hidden="1">"c2643"</definedName>
    <definedName name="IQ_SP_ISSUE_LT" hidden="1">"c2645"</definedName>
    <definedName name="IQ_SP_ISSUE_OUTLOOK_WATCH" hidden="1">"c2650"</definedName>
    <definedName name="IQ_SP_ISSUE_OUTLOOK_WATCH_DATE" hidden="1">"c2649"</definedName>
    <definedName name="IQ_SP_ISSUE_RECOVER" hidden="1">"c2648"</definedName>
    <definedName name="IQ_SP_ISSUE_RECOVER_ACTION" hidden="1">"c2647"</definedName>
    <definedName name="IQ_SP_ISSUE_RECOVER_DATE" hidden="1">"c2646"</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 hidden="1">"c6266"</definedName>
    <definedName name="IQ_SPECIAL_DIV_CF_REIT" hidden="1">"c1174"</definedName>
    <definedName name="IQ_SPECIAL_DIV_CF_UTI" hidden="1">"c1175"</definedName>
    <definedName name="IQ_SPECIAL_DIV_SHARE" hidden="1">"c3007"</definedName>
    <definedName name="IQ_SQ_FT_LEASED_GROSS_CONSOL" hidden="1">"c8820"</definedName>
    <definedName name="IQ_SQ_FT_LEASED_GROSS_MANAGED" hidden="1">"c8822"</definedName>
    <definedName name="IQ_SQ_FT_LEASED_GROSS_OTHER" hidden="1">"c8823"</definedName>
    <definedName name="IQ_SQ_FT_LEASED_GROSS_TOTAL" hidden="1">"c8824"</definedName>
    <definedName name="IQ_SQ_FT_LEASED_GROSS_UNCONSOL" hidden="1">"c8821"</definedName>
    <definedName name="IQ_SQ_FT_LEASED_NET_CONSOL" hidden="1">"c8825"</definedName>
    <definedName name="IQ_SQ_FT_LEASED_NET_MANAGED" hidden="1">"c8827"</definedName>
    <definedName name="IQ_SQ_FT_LEASED_NET_OTHER" hidden="1">"c8828"</definedName>
    <definedName name="IQ_SQ_FT_LEASED_NET_TOTAL" hidden="1">"c8829"</definedName>
    <definedName name="IQ_SQ_FT_LEASED_NET_UNCONSOL" hidden="1">"c8826"</definedName>
    <definedName name="IQ_SQ_METER_LEASED_GROSS_CONSOL" hidden="1">"c8830"</definedName>
    <definedName name="IQ_SQ_METER_LEASED_GROSS_MANAGED" hidden="1">"c8832"</definedName>
    <definedName name="IQ_SQ_METER_LEASED_GROSS_OTHER" hidden="1">"c8833"</definedName>
    <definedName name="IQ_SQ_METER_LEASED_GROSS_TOTAL" hidden="1">"c8834"</definedName>
    <definedName name="IQ_SQ_METER_LEASED_GROSS_UNCONSOL" hidden="1">"c8831"</definedName>
    <definedName name="IQ_SQ_METER_LEASED_NET_CONSOL" hidden="1">"c8835"</definedName>
    <definedName name="IQ_SQ_METER_LEASED_NET_MANAGED" hidden="1">"c8837"</definedName>
    <definedName name="IQ_SQ_METER_LEASED_NET_OTHER" hidden="1">"c8838"</definedName>
    <definedName name="IQ_SQ_METER_LEASED_NET_TOTAL" hidden="1">"c8839"</definedName>
    <definedName name="IQ_SQ_METER_LEASED_NET_UNCONSOL" hidden="1">"c8836"</definedName>
    <definedName name="IQ_SR_BONDS_NOTES" hidden="1">"c2501"</definedName>
    <definedName name="IQ_SR_BONDS_NOTES_PCT" hidden="1">"c2502"</definedName>
    <definedName name="IQ_SR_DEBT" hidden="1">"c2526"</definedName>
    <definedName name="IQ_SR_DEBT_EBITDA" hidden="1">"c2552"</definedName>
    <definedName name="IQ_SR_DEBT_EBITDA_CAPEX" hidden="1">"c2553"</definedName>
    <definedName name="IQ_SR_DEBT_PCT" hidden="1">"c2527"</definedName>
    <definedName name="IQ_SR_SUB_DEBT" hidden="1">"c2530"</definedName>
    <definedName name="IQ_SR_SUB_DEBT_EBITDA" hidden="1">"c2556"</definedName>
    <definedName name="IQ_SR_SUB_DEBT_EBITDA_CAPEX" hidden="1">"c2557"</definedName>
    <definedName name="IQ_SR_SUB_DEBT_PCT" hidden="1">"c2531"</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 hidden="1">"c6267"</definedName>
    <definedName name="IQ_ST_DEBT_ISSUED_REIT" hidden="1">"c1186"</definedName>
    <definedName name="IQ_ST_DEBT_ISSUED_UTI" hidden="1">"c1187"</definedName>
    <definedName name="IQ_ST_DEBT_PCT" hidden="1">"c2539"</definedName>
    <definedName name="IQ_ST_DEBT_RE" hidden="1">"c6268"</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 hidden="1">"c6269"</definedName>
    <definedName name="IQ_ST_DEBT_REPAID_REIT" hidden="1">"c1194"</definedName>
    <definedName name="IQ_ST_DEBT_REPAID_UTI" hidden="1">"c1195"</definedName>
    <definedName name="IQ_ST_DEBT_UTI" hidden="1">"c1196"</definedName>
    <definedName name="IQ_ST_FHLB_DEBT" hidden="1">"c5658"</definedName>
    <definedName name="IQ_ST_INVEST" hidden="1">"c1197"</definedName>
    <definedName name="IQ_ST_INVEST_UTI" hidden="1">"c1198"</definedName>
    <definedName name="IQ_ST_NOTE_RECEIV" hidden="1">"c1199"</definedName>
    <definedName name="IQ_STATE" hidden="1">"c1200"</definedName>
    <definedName name="IQ_STATE_LOCAL_SPENDING_SAAR" hidden="1">"c7017"</definedName>
    <definedName name="IQ_STATE_LOCAL_SPENDING_SAAR_APR" hidden="1">"c7677"</definedName>
    <definedName name="IQ_STATE_LOCAL_SPENDING_SAAR_APR_FC" hidden="1">"c8557"</definedName>
    <definedName name="IQ_STATE_LOCAL_SPENDING_SAAR_FC" hidden="1">"c7897"</definedName>
    <definedName name="IQ_STATE_LOCAL_SPENDING_SAAR_POP" hidden="1">"c7237"</definedName>
    <definedName name="IQ_STATE_LOCAL_SPENDING_SAAR_POP_FC" hidden="1">"c8117"</definedName>
    <definedName name="IQ_STATE_LOCAL_SPENDING_SAAR_YOY" hidden="1">"c7457"</definedName>
    <definedName name="IQ_STATE_LOCAL_SPENDING_SAAR_YOY_FC" hidden="1">"c8337"</definedName>
    <definedName name="IQ_STATES_NONTRANSACTION_ACCOUNTS_FDIC" hidden="1">"c6547"</definedName>
    <definedName name="IQ_STATES_TOTAL_DEPOSITS_FDIC" hidden="1">"c6473"</definedName>
    <definedName name="IQ_STATES_TRANSACTION_ACCOUNTS_FDIC" hidden="1">"c6539"</definedName>
    <definedName name="IQ_STATUTORY_SURPLUS" hidden="1">"c1201"</definedName>
    <definedName name="IQ_STOCK_BASED" hidden="1">"c1202"</definedName>
    <definedName name="IQ_STOCK_BASED_AT" hidden="1">"c2999"</definedName>
    <definedName name="IQ_STOCK_BASED_CF" hidden="1">"c1203"</definedName>
    <definedName name="IQ_STOCK_BASED_COGS" hidden="1">"c2990"</definedName>
    <definedName name="IQ_STOCK_BASED_COMP" hidden="1">"c3512"</definedName>
    <definedName name="IQ_STOCK_BASED_COMP_PRETAX" hidden="1">"c3510"</definedName>
    <definedName name="IQ_STOCK_BASED_COMP_TAX" hidden="1">"c3511"</definedName>
    <definedName name="IQ_STOCK_BASED_GA" hidden="1">"c2993"</definedName>
    <definedName name="IQ_STOCK_BASED_OTHER" hidden="1">"c2995"</definedName>
    <definedName name="IQ_STOCK_BASED_RD" hidden="1">"c2991"</definedName>
    <definedName name="IQ_STOCK_BASED_SGA" hidden="1">"c2994"</definedName>
    <definedName name="IQ_STOCK_BASED_SM" hidden="1">"c2992"</definedName>
    <definedName name="IQ_STOCK_BASED_TOTAL" hidden="1">"c3040"</definedName>
    <definedName name="IQ_STOCK_OPTIONS_COMP" hidden="1">"c3509"</definedName>
    <definedName name="IQ_STOCK_OPTIONS_COMP_PRETAX" hidden="1">"c3507"</definedName>
    <definedName name="IQ_STOCK_OPTIONS_COMP_TAX" hidden="1">"c3508"</definedName>
    <definedName name="IQ_STRATEGY_NOTE" hidden="1">"c6791"</definedName>
    <definedName name="IQ_STRIKE_PRICE_ISSUED" hidden="1">"c1645"</definedName>
    <definedName name="IQ_STRIKE_PRICE_OS" hidden="1">"c1646"</definedName>
    <definedName name="IQ_STRUCT_FIN_CLASS" hidden="1">"c8950"</definedName>
    <definedName name="IQ_STRUCT_FIN_SERIES" hidden="1">"c8956"</definedName>
    <definedName name="IQ_STW" hidden="1">"c2166"</definedName>
    <definedName name="IQ_SUB_BONDS_NOTES" hidden="1">"c2503"</definedName>
    <definedName name="IQ_SUB_BONDS_NOTES_PCT" hidden="1">"c2504"</definedName>
    <definedName name="IQ_SUB_DEBT" hidden="1">"c2532"</definedName>
    <definedName name="IQ_SUB_DEBT_EBITDA" hidden="1">"c2558"</definedName>
    <definedName name="IQ_SUB_DEBT_EBITDA_CAPEX" hidden="1">"c2559"</definedName>
    <definedName name="IQ_SUB_DEBT_FDIC" hidden="1">"c6346"</definedName>
    <definedName name="IQ_SUB_DEBT_PCT" hidden="1">"c2533"</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URPLUS_FDIC" hidden="1">"c6351"</definedName>
    <definedName name="IQ_SVA" hidden="1">"c1214"</definedName>
    <definedName name="IQ_TAX_BENEFIT_CF_1YR" hidden="1">"c3483"</definedName>
    <definedName name="IQ_TAX_BENEFIT_CF_2YR" hidden="1">"c3484"</definedName>
    <definedName name="IQ_TAX_BENEFIT_CF_3YR" hidden="1">"c3485"</definedName>
    <definedName name="IQ_TAX_BENEFIT_CF_4YR" hidden="1">"c3486"</definedName>
    <definedName name="IQ_TAX_BENEFIT_CF_5YR" hidden="1">"c3487"</definedName>
    <definedName name="IQ_TAX_BENEFIT_CF_AFTER_FIVE" hidden="1">"c3488"</definedName>
    <definedName name="IQ_TAX_BENEFIT_CF_MAX_YEAR" hidden="1">"c3491"</definedName>
    <definedName name="IQ_TAX_BENEFIT_CF_NO_EXP" hidden="1">"c3489"</definedName>
    <definedName name="IQ_TAX_BENEFIT_CF_TOTAL" hidden="1">"c3490"</definedName>
    <definedName name="IQ_TAX_BENEFIT_OPTIONS" hidden="1">"c1215"</definedName>
    <definedName name="IQ_TAX_EQUIV_NET_INT_INC" hidden="1">"c1216"</definedName>
    <definedName name="IQ_TAX_OTHER_EXP_AP" hidden="1">"c8878"</definedName>
    <definedName name="IQ_TAX_OTHER_EXP_AP_ABS" hidden="1">"c8897"</definedName>
    <definedName name="IQ_TAX_OTHER_EXP_NAME_AP" hidden="1">"c8916"</definedName>
    <definedName name="IQ_TAX_OTHER_EXP_NAME_AP_ABS" hidden="1">"c8935"</definedName>
    <definedName name="IQ_TBV" hidden="1">"c1906"</definedName>
    <definedName name="IQ_TBV_10YR_ANN_CAGR" hidden="1">"c6169"</definedName>
    <definedName name="IQ_TBV_10YR_ANN_GROWTH" hidden="1">"c1936"</definedName>
    <definedName name="IQ_TBV_1YR_ANN_GROWTH" hidden="1">"c1931"</definedName>
    <definedName name="IQ_TBV_2YR_ANN_CAGR" hidden="1">"c6165"</definedName>
    <definedName name="IQ_TBV_2YR_ANN_GROWTH" hidden="1">"c1932"</definedName>
    <definedName name="IQ_TBV_3YR_ANN_CAGR" hidden="1">"c6166"</definedName>
    <definedName name="IQ_TBV_3YR_ANN_GROWTH" hidden="1">"c1933"</definedName>
    <definedName name="IQ_TBV_5YR_ANN_CAGR" hidden="1">"c6167"</definedName>
    <definedName name="IQ_TBV_5YR_ANN_GROWTH" hidden="1">"c1934"</definedName>
    <definedName name="IQ_TBV_7YR_ANN_CAGR" hidden="1">"c6168"</definedName>
    <definedName name="IQ_TBV_7YR_ANN_GROWTH" hidden="1">"c1935"</definedName>
    <definedName name="IQ_TBV_SHARE" hidden="1">"c1217"</definedName>
    <definedName name="IQ_TEMPLATE" hidden="1">"c1521"</definedName>
    <definedName name="IQ_TENANT" hidden="1">"c1218"</definedName>
    <definedName name="IQ_TERM_LOANS" hidden="1">"c2499"</definedName>
    <definedName name="IQ_TERM_LOANS_PCT" hidden="1">"c2500"</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EV_UFCF" hidden="1">"c2208"</definedName>
    <definedName name="IQ_THREE_MONTHS_FIXED_AND_FLOATING_FDIC" hidden="1">"c6419"</definedName>
    <definedName name="IQ_THREE_MONTHS_MORTGAGE_PASS_THROUGHS_FDIC" hidden="1">"c6411"</definedName>
    <definedName name="IQ_THREE_YEAR_FIXED_AND_FLOATING_RATE_FDIC" hidden="1">"c6421"</definedName>
    <definedName name="IQ_THREE_YEAR_MORTGAGE_PASS_THROUGHS_FDIC" hidden="1">"c6413"</definedName>
    <definedName name="IQ_THREE_YEARS_LESS_FDIC" hidden="1">"c6417"</definedName>
    <definedName name="IQ_TIER_1_RISK_BASED_CAPITAL_RATIO_FDIC" hidden="1">"c6746"</definedName>
    <definedName name="IQ_TIER_ONE_CAPITAL" hidden="1">"c2667"</definedName>
    <definedName name="IQ_TIER_ONE_FDIC" hidden="1">"c6369"</definedName>
    <definedName name="IQ_TIER_ONE_RATIO" hidden="1">"c1229"</definedName>
    <definedName name="IQ_TIER_TWO_CAPITAL" hidden="1">"c2669"</definedName>
    <definedName name="IQ_TIME_DEP" hidden="1">"c1230"</definedName>
    <definedName name="IQ_TIME_DEPOSITS_LESS_THAN_100K_FDIC" hidden="1">"c6465"</definedName>
    <definedName name="IQ_TIME_DEPOSITS_MORE_THAN_100K_FDIC" hidden="1">"c6470"</definedName>
    <definedName name="IQ_TODAY" hidden="1">0</definedName>
    <definedName name="IQ_TOT_ADJ_INC" hidden="1">"c1616"</definedName>
    <definedName name="IQ_TOTAL_AR_BR" hidden="1">"c1231"</definedName>
    <definedName name="IQ_TOTAL_AR_RE" hidden="1">"c6270"</definedName>
    <definedName name="IQ_TOTAL_AR_REIT" hidden="1">"c1232"</definedName>
    <definedName name="IQ_TOTAL_AR_UTI" hidden="1">"c1233"</definedName>
    <definedName name="IQ_TOTAL_ASSETS" hidden="1">"c1234"</definedName>
    <definedName name="IQ_TOTAL_ASSETS_10YR_ANN_CAGR" hidden="1">"c6140"</definedName>
    <definedName name="IQ_TOTAL_ASSETS_10YR_ANN_GROWTH" hidden="1">"c1235"</definedName>
    <definedName name="IQ_TOTAL_ASSETS_1YR_ANN_GROWTH" hidden="1">"c1236"</definedName>
    <definedName name="IQ_TOTAL_ASSETS_2YR_ANN_CAGR" hidden="1">"c6141"</definedName>
    <definedName name="IQ_TOTAL_ASSETS_2YR_ANN_GROWTH" hidden="1">"c1237"</definedName>
    <definedName name="IQ_TOTAL_ASSETS_3YR_ANN_CAGR" hidden="1">"c6142"</definedName>
    <definedName name="IQ_TOTAL_ASSETS_3YR_ANN_GROWTH" hidden="1">"c1238"</definedName>
    <definedName name="IQ_TOTAL_ASSETS_5YR_ANN_CAGR" hidden="1">"c6143"</definedName>
    <definedName name="IQ_TOTAL_ASSETS_5YR_ANN_GROWTH" hidden="1">"c1239"</definedName>
    <definedName name="IQ_TOTAL_ASSETS_7YR_ANN_CAGR" hidden="1">"c6144"</definedName>
    <definedName name="IQ_TOTAL_ASSETS_7YR_ANN_GROWTH" hidden="1">"c1240"</definedName>
    <definedName name="IQ_TOTAL_ASSETS_FDIC" hidden="1">"c6339"</definedName>
    <definedName name="IQ_TOTAL_ASSETS_SUBTOTAL_AP" hidden="1">"c8985"</definedName>
    <definedName name="IQ_TOTAL_ATTRIB_ORE_RESOURCES_ALUM" hidden="1">"c9241"</definedName>
    <definedName name="IQ_TOTAL_ATTRIB_ORE_RESOURCES_COP" hidden="1">"c9185"</definedName>
    <definedName name="IQ_TOTAL_ATTRIB_ORE_RESOURCES_DIAM" hidden="1">"c9665"</definedName>
    <definedName name="IQ_TOTAL_ATTRIB_ORE_RESOURCES_GOLD" hidden="1">"c9026"</definedName>
    <definedName name="IQ_TOTAL_ATTRIB_ORE_RESOURCES_IRON" hidden="1">"c9400"</definedName>
    <definedName name="IQ_TOTAL_ATTRIB_ORE_RESOURCES_LEAD" hidden="1">"c9453"</definedName>
    <definedName name="IQ_TOTAL_ATTRIB_ORE_RESOURCES_MANG" hidden="1">"c9506"</definedName>
    <definedName name="IQ_TOTAL_ATTRIB_ORE_RESOURCES_MOLYB" hidden="1">"c9718"</definedName>
    <definedName name="IQ_TOTAL_ATTRIB_ORE_RESOURCES_NICK" hidden="1">"c9294"</definedName>
    <definedName name="IQ_TOTAL_ATTRIB_ORE_RESOURCES_PLAT" hidden="1">"c9132"</definedName>
    <definedName name="IQ_TOTAL_ATTRIB_ORE_RESOURCES_SILVER" hidden="1">"c9079"</definedName>
    <definedName name="IQ_TOTAL_ATTRIB_ORE_RESOURCES_TITAN" hidden="1">"c9559"</definedName>
    <definedName name="IQ_TOTAL_ATTRIB_ORE_RESOURCES_URAN" hidden="1">"c9612"</definedName>
    <definedName name="IQ_TOTAL_ATTRIB_ORE_RESOURCES_ZINC" hidden="1">"c9347"</definedName>
    <definedName name="IQ_TOTAL_AVG_CE_TOTAL_AVG_ASSETS" hidden="1">"c1241"</definedName>
    <definedName name="IQ_TOTAL_AVG_EQUITY_TOTAL_AVG_ASSETS" hidden="1">"c1242"</definedName>
    <definedName name="IQ_TOTAL_BANK_CAPITAL" hidden="1">"c2668"</definedName>
    <definedName name="IQ_TOTAL_BEDS" hidden="1">"c8785"</definedName>
    <definedName name="IQ_TOTAL_CA" hidden="1">"c1243"</definedName>
    <definedName name="IQ_TOTAL_CA_SUBTOTAL_AP" hidden="1">"c8986"</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ARGE_OFFS_FDIC" hidden="1">"c6603"</definedName>
    <definedName name="IQ_TOTAL_CHURN" hidden="1">"c2122"</definedName>
    <definedName name="IQ_TOTAL_CL" hidden="1">"c1245"</definedName>
    <definedName name="IQ_TOTAL_CL_SUBTOTAL_AP" hidden="1">"c8987"</definedName>
    <definedName name="IQ_TOTAL_COAL_PRODUCTION_COAL" hidden="1">"c9824"</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CURRENT" hidden="1">"c6190"</definedName>
    <definedName name="IQ_TOTAL_DEBT_EBITDA" hidden="1">"c1249"</definedName>
    <definedName name="IQ_TOTAL_DEBT_EBITDA_CAPEX" hidden="1">"c2948"</definedName>
    <definedName name="IQ_TOTAL_DEBT_EQUITY" hidden="1">"c1250"</definedName>
    <definedName name="IQ_TOTAL_DEBT_EXCL_FIN" hidden="1">"c2937"</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 hidden="1">"c6271"</definedName>
    <definedName name="IQ_TOTAL_DEBT_ISSUED_REIT" hidden="1">"c1255"</definedName>
    <definedName name="IQ_TOTAL_DEBT_ISSUED_UTI" hidden="1">"c1256"</definedName>
    <definedName name="IQ_TOTAL_DEBT_ISSUES_INS" hidden="1">"c1257"</definedName>
    <definedName name="IQ_TOTAL_DEBT_NON_CURRENT" hidden="1">"c6191"</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 hidden="1">"c6272"</definedName>
    <definedName name="IQ_TOTAL_DEBT_REPAID_REIT" hidden="1">"c1263"</definedName>
    <definedName name="IQ_TOTAL_DEBT_REPAID_UTI" hidden="1">"c1264"</definedName>
    <definedName name="IQ_TOTAL_DEBT_SECURITIES_FDIC" hidden="1">"c6410"</definedName>
    <definedName name="IQ_TOTAL_DEPOSITS" hidden="1">"c1265"</definedName>
    <definedName name="IQ_TOTAL_DEPOSITS_FDIC" hidden="1">"c6342"</definedName>
    <definedName name="IQ_TOTAL_DIV_PAID_CF" hidden="1">"c1266"</definedName>
    <definedName name="IQ_TOTAL_EMPLOYEE" hidden="1">"c2141"</definedName>
    <definedName name="IQ_TOTAL_EMPLOYEES" hidden="1">"c1522"</definedName>
    <definedName name="IQ_TOTAL_EMPLOYEES_FDIC" hidden="1">"c6355"</definedName>
    <definedName name="IQ_TOTAL_EQUITY" hidden="1">"c1267"</definedName>
    <definedName name="IQ_TOTAL_EQUITY_10YR_ANN_CAGR" hidden="1">"c6145"</definedName>
    <definedName name="IQ_TOTAL_EQUITY_10YR_ANN_GROWTH" hidden="1">"c1268"</definedName>
    <definedName name="IQ_TOTAL_EQUITY_1YR_ANN_GROWTH" hidden="1">"c1269"</definedName>
    <definedName name="IQ_TOTAL_EQUITY_2YR_ANN_CAGR" hidden="1">"c6146"</definedName>
    <definedName name="IQ_TOTAL_EQUITY_2YR_ANN_GROWTH" hidden="1">"c1270"</definedName>
    <definedName name="IQ_TOTAL_EQUITY_3YR_ANN_CAGR" hidden="1">"c6147"</definedName>
    <definedName name="IQ_TOTAL_EQUITY_3YR_ANN_GROWTH" hidden="1">"c1271"</definedName>
    <definedName name="IQ_TOTAL_EQUITY_5YR_ANN_CAGR" hidden="1">"c6148"</definedName>
    <definedName name="IQ_TOTAL_EQUITY_5YR_ANN_GROWTH" hidden="1">"c1272"</definedName>
    <definedName name="IQ_TOTAL_EQUITY_7YR_ANN_CAGR" hidden="1">"c6149"</definedName>
    <definedName name="IQ_TOTAL_EQUITY_7YR_ANN_GROWTH" hidden="1">"c1273"</definedName>
    <definedName name="IQ_TOTAL_EQUITY_ALLOWANCE_TOTAL_LOANS" hidden="1">"c1274"</definedName>
    <definedName name="IQ_TOTAL_EQUITY_SUBTOTAL_AP" hidden="1">"c8989"</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EQUITY_FDIC" hidden="1">"c6354"</definedName>
    <definedName name="IQ_TOTAL_LIAB_EQUITY_SUBTOTAL_AP" hidden="1">"c8988"</definedName>
    <definedName name="IQ_TOTAL_LIAB_FIN" hidden="1">"c1280"</definedName>
    <definedName name="IQ_TOTAL_LIAB_INS" hidden="1">"c1281"</definedName>
    <definedName name="IQ_TOTAL_LIAB_RE" hidden="1">"c6273"</definedName>
    <definedName name="IQ_TOTAL_LIAB_REIT" hidden="1">"c1282"</definedName>
    <definedName name="IQ_TOTAL_LIAB_SHAREHOLD" hidden="1">"c1435"</definedName>
    <definedName name="IQ_TOTAL_LIAB_TOTAL_ASSETS" hidden="1">"c1283"</definedName>
    <definedName name="IQ_TOTAL_LIABILITIES_FDIC" hidden="1">"c6348"</definedName>
    <definedName name="IQ_TOTAL_LOANS" hidden="1">"c5653"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 hidden="1">"c6274"</definedName>
    <definedName name="IQ_TOTAL_OPER_EXP_REIT" hidden="1">"c1287"</definedName>
    <definedName name="IQ_TOTAL_OPER_EXP_UTI" hidden="1">"c1288"</definedName>
    <definedName name="IQ_TOTAL_OPER_EXPEN" hidden="1">"c1445"</definedName>
    <definedName name="IQ_TOTAL_OPTIONS_BEG_OS" hidden="1">"c2693"</definedName>
    <definedName name="IQ_TOTAL_OPTIONS_CANCELLED" hidden="1">"c2696"</definedName>
    <definedName name="IQ_TOTAL_OPTIONS_END_OS" hidden="1">"c2697"</definedName>
    <definedName name="IQ_TOTAL_OPTIONS_EXERCISABLE_END_OS" hidden="1">"c5819"</definedName>
    <definedName name="IQ_TOTAL_OPTIONS_EXERCISED" hidden="1">"c2695"</definedName>
    <definedName name="IQ_TOTAL_OPTIONS_GRANTED" hidden="1">"c2694"</definedName>
    <definedName name="IQ_TOTAL_ORE_RESOURCES_ALUM" hidden="1">"c9230"</definedName>
    <definedName name="IQ_TOTAL_ORE_RESOURCES_COP" hidden="1">"c9174"</definedName>
    <definedName name="IQ_TOTAL_ORE_RESOURCES_DIAM" hidden="1">"c9654"</definedName>
    <definedName name="IQ_TOTAL_ORE_RESOURCES_GOLD" hidden="1">"c9015"</definedName>
    <definedName name="IQ_TOTAL_ORE_RESOURCES_IRON" hidden="1">"c9389"</definedName>
    <definedName name="IQ_TOTAL_ORE_RESOURCES_LEAD" hidden="1">"c9442"</definedName>
    <definedName name="IQ_TOTAL_ORE_RESOURCES_MANG" hidden="1">"c9495"</definedName>
    <definedName name="IQ_TOTAL_ORE_RESOURCES_MOLYB" hidden="1">"c9707"</definedName>
    <definedName name="IQ_TOTAL_ORE_RESOURCES_NICK" hidden="1">"c9283"</definedName>
    <definedName name="IQ_TOTAL_ORE_RESOURCES_PLAT" hidden="1">"c9121"</definedName>
    <definedName name="IQ_TOTAL_ORE_RESOURCES_SILVER" hidden="1">"c9068"</definedName>
    <definedName name="IQ_TOTAL_ORE_RESOURCES_TITAN" hidden="1">"c9548"</definedName>
    <definedName name="IQ_TOTAL_ORE_RESOURCES_URAN" hidden="1">"c9601"</definedName>
    <definedName name="IQ_TOTAL_ORE_RESOURCES_ZINC" hidden="1">"c9336"</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ASSETS_DOMESTIC" hidden="1">"c2658"</definedName>
    <definedName name="IQ_TOTAL_PENSION_ASSETS_FOREIGN" hidden="1">"c2666"</definedName>
    <definedName name="IQ_TOTAL_PENSION_EXP" hidden="1">"c1291"</definedName>
    <definedName name="IQ_TOTAL_PRINCIPAL" hidden="1">"c2509"</definedName>
    <definedName name="IQ_TOTAL_PRINCIPAL_PCT" hidden="1">"c2510"</definedName>
    <definedName name="IQ_TOTAL_PROP" hidden="1">"c8765"</definedName>
    <definedName name="IQ_TOTAL_PROVED_RESERVES_NGL" hidden="1">"c2924"</definedName>
    <definedName name="IQ_TOTAL_PROVED_RESERVES_OIL" hidden="1">"c2040"</definedName>
    <definedName name="IQ_TOTAL_RECEIV" hidden="1">"c1293"</definedName>
    <definedName name="IQ_TOTAL_RECOV_ATTRIB_RESOURCES_ALUM" hidden="1">"c9246"</definedName>
    <definedName name="IQ_TOTAL_RECOV_ATTRIB_RESOURCES_COAL" hidden="1">"c9820"</definedName>
    <definedName name="IQ_TOTAL_RECOV_ATTRIB_RESOURCES_COP" hidden="1">"c9190"</definedName>
    <definedName name="IQ_TOTAL_RECOV_ATTRIB_RESOURCES_DIAM" hidden="1">"c9670"</definedName>
    <definedName name="IQ_TOTAL_RECOV_ATTRIB_RESOURCES_GOLD" hidden="1">"c9031"</definedName>
    <definedName name="IQ_TOTAL_RECOV_ATTRIB_RESOURCES_IRON" hidden="1">"c9405"</definedName>
    <definedName name="IQ_TOTAL_RECOV_ATTRIB_RESOURCES_LEAD" hidden="1">"c9458"</definedName>
    <definedName name="IQ_TOTAL_RECOV_ATTRIB_RESOURCES_MANG" hidden="1">"c9511"</definedName>
    <definedName name="IQ_TOTAL_RECOV_ATTRIB_RESOURCES_MET_COAL" hidden="1">"c9760"</definedName>
    <definedName name="IQ_TOTAL_RECOV_ATTRIB_RESOURCES_MOLYB" hidden="1">"c9723"</definedName>
    <definedName name="IQ_TOTAL_RECOV_ATTRIB_RESOURCES_NICK" hidden="1">"c9299"</definedName>
    <definedName name="IQ_TOTAL_RECOV_ATTRIB_RESOURCES_PLAT" hidden="1">"c9137"</definedName>
    <definedName name="IQ_TOTAL_RECOV_ATTRIB_RESOURCES_SILVER" hidden="1">"c9084"</definedName>
    <definedName name="IQ_TOTAL_RECOV_ATTRIB_RESOURCES_STEAM" hidden="1">"c9790"</definedName>
    <definedName name="IQ_TOTAL_RECOV_ATTRIB_RESOURCES_TITAN" hidden="1">"c9564"</definedName>
    <definedName name="IQ_TOTAL_RECOV_ATTRIB_RESOURCES_URAN" hidden="1">"c9617"</definedName>
    <definedName name="IQ_TOTAL_RECOV_ATTRIB_RESOURCES_ZINC" hidden="1">"c9352"</definedName>
    <definedName name="IQ_TOTAL_RECOV_RESOURCES_ALUM" hidden="1">"c9236"</definedName>
    <definedName name="IQ_TOTAL_RECOV_RESOURCES_COAL" hidden="1">"c9815"</definedName>
    <definedName name="IQ_TOTAL_RECOV_RESOURCES_COP" hidden="1">"c9180"</definedName>
    <definedName name="IQ_TOTAL_RECOV_RESOURCES_DIAM" hidden="1">"c9660"</definedName>
    <definedName name="IQ_TOTAL_RECOV_RESOURCES_GOLD" hidden="1">"c9021"</definedName>
    <definedName name="IQ_TOTAL_RECOV_RESOURCES_IRON" hidden="1">"c9395"</definedName>
    <definedName name="IQ_TOTAL_RECOV_RESOURCES_LEAD" hidden="1">"c9448"</definedName>
    <definedName name="IQ_TOTAL_RECOV_RESOURCES_MANG" hidden="1">"c9501"</definedName>
    <definedName name="IQ_TOTAL_RECOV_RESOURCES_MET_COAL" hidden="1">"c9755"</definedName>
    <definedName name="IQ_TOTAL_RECOV_RESOURCES_MOLYB" hidden="1">"c9713"</definedName>
    <definedName name="IQ_TOTAL_RECOV_RESOURCES_NICK" hidden="1">"c9289"</definedName>
    <definedName name="IQ_TOTAL_RECOV_RESOURCES_PLAT" hidden="1">"c9127"</definedName>
    <definedName name="IQ_TOTAL_RECOV_RESOURCES_SILVER" hidden="1">"c9074"</definedName>
    <definedName name="IQ_TOTAL_RECOV_RESOURCES_STEAM" hidden="1">"c9785"</definedName>
    <definedName name="IQ_TOTAL_RECOV_RESOURCES_TITAN" hidden="1">"c9554"</definedName>
    <definedName name="IQ_TOTAL_RECOV_RESOURCES_URAN" hidden="1">"c9607"</definedName>
    <definedName name="IQ_TOTAL_RECOV_RESOURCES_ZINC" hidden="1">"c9342"</definedName>
    <definedName name="IQ_TOTAL_RECOVERIES_FDIC" hidden="1">"c6622"</definedName>
    <definedName name="IQ_TOTAL_RESOURCES_CALORIFIC_VALUE_COAL" hidden="1">"c9810"</definedName>
    <definedName name="IQ_TOTAL_RESOURCES_CALORIFIC_VALUE_MET_COAL" hidden="1">"c9750"</definedName>
    <definedName name="IQ_TOTAL_RESOURCES_CALORIFIC_VALUE_STEAM" hidden="1">"c9780"</definedName>
    <definedName name="IQ_TOTAL_RESOURCES_GRADE_ALUM" hidden="1">"c9231"</definedName>
    <definedName name="IQ_TOTAL_RESOURCES_GRADE_COP" hidden="1">"c9175"</definedName>
    <definedName name="IQ_TOTAL_RESOURCES_GRADE_DIAM" hidden="1">"c9655"</definedName>
    <definedName name="IQ_TOTAL_RESOURCES_GRADE_GOLD" hidden="1">"c9016"</definedName>
    <definedName name="IQ_TOTAL_RESOURCES_GRADE_IRON" hidden="1">"c9390"</definedName>
    <definedName name="IQ_TOTAL_RESOURCES_GRADE_LEAD" hidden="1">"c9443"</definedName>
    <definedName name="IQ_TOTAL_RESOURCES_GRADE_MANG" hidden="1">"c9496"</definedName>
    <definedName name="IQ_TOTAL_RESOURCES_GRADE_MOLYB" hidden="1">"c9708"</definedName>
    <definedName name="IQ_TOTAL_RESOURCES_GRADE_NICK" hidden="1">"c9284"</definedName>
    <definedName name="IQ_TOTAL_RESOURCES_GRADE_PLAT" hidden="1">"c9122"</definedName>
    <definedName name="IQ_TOTAL_RESOURCES_GRADE_SILVER" hidden="1">"c9069"</definedName>
    <definedName name="IQ_TOTAL_RESOURCES_GRADE_TITAN" hidden="1">"c9549"</definedName>
    <definedName name="IQ_TOTAL_RESOURCES_GRADE_URAN" hidden="1">"c9602"</definedName>
    <definedName name="IQ_TOTAL_RESOURCES_GRADE_ZINC" hidden="1">"c9337"</definedName>
    <definedName name="IQ_TOTAL_REV" hidden="1">"c1294"</definedName>
    <definedName name="IQ_TOTAL_REV_10YR_ANN_CAGR" hidden="1">"c6150"</definedName>
    <definedName name="IQ_TOTAL_REV_10YR_ANN_GROWTH" hidden="1">"c1295"</definedName>
    <definedName name="IQ_TOTAL_REV_1YR_ANN_GROWTH" hidden="1">"c1296"</definedName>
    <definedName name="IQ_TOTAL_REV_2YR_ANN_CAGR" hidden="1">"c6151"</definedName>
    <definedName name="IQ_TOTAL_REV_2YR_ANN_GROWTH" hidden="1">"c1297"</definedName>
    <definedName name="IQ_TOTAL_REV_3YR_ANN_CAGR" hidden="1">"c6152"</definedName>
    <definedName name="IQ_TOTAL_REV_3YR_ANN_GROWTH" hidden="1">"c1298"</definedName>
    <definedName name="IQ_TOTAL_REV_5YR_ANN_CAGR" hidden="1">"c6153"</definedName>
    <definedName name="IQ_TOTAL_REV_5YR_ANN_GROWTH" hidden="1">"c1299"</definedName>
    <definedName name="IQ_TOTAL_REV_7YR_ANN_CAGR" hidden="1">"c6154"</definedName>
    <definedName name="IQ_TOTAL_REV_7YR_ANN_GROWTH" hidden="1">"c1300"</definedName>
    <definedName name="IQ_TOTAL_REV_AS_REPORTED" hidden="1">"c1301"</definedName>
    <definedName name="IQ_TOTAL_REV_BNK" hidden="1">"c1302"</definedName>
    <definedName name="IQ_TOTAL_REV_BNK_FDIC" hidden="1">"c6786"</definedName>
    <definedName name="IQ_TOTAL_REV_BR" hidden="1">"c1303"</definedName>
    <definedName name="IQ_TOTAL_REV_EMPLOYEE" hidden="1">"c1304"</definedName>
    <definedName name="IQ_TOTAL_REV_FIN" hidden="1">"c1305"</definedName>
    <definedName name="IQ_TOTAL_REV_INS" hidden="1">"c1306"</definedName>
    <definedName name="IQ_TOTAL_REV_RE" hidden="1">"c6275"</definedName>
    <definedName name="IQ_TOTAL_REV_REIT" hidden="1">"c1307"</definedName>
    <definedName name="IQ_TOTAL_REV_SHARE" hidden="1">"c1912"</definedName>
    <definedName name="IQ_TOTAL_REV_SUBTOTAL_AP" hidden="1">"c8975"</definedName>
    <definedName name="IQ_TOTAL_REV_UTI" hidden="1">"c1308"</definedName>
    <definedName name="IQ_TOTAL_REVENUE" hidden="1">"c1436"</definedName>
    <definedName name="IQ_TOTAL_RISK_BASED_CAPITAL_RATIO_FDIC" hidden="1">"c6747"</definedName>
    <definedName name="IQ_TOTAL_ROOMS" hidden="1">"c8789"</definedName>
    <definedName name="IQ_TOTAL_SECURITIES_FDIC" hidden="1">"c6306"</definedName>
    <definedName name="IQ_TOTAL_SPECIAL" hidden="1">"c1618"</definedName>
    <definedName name="IQ_TOTAL_SQ_FT" hidden="1">"c8781"</definedName>
    <definedName name="IQ_TOTAL_ST_BORROW" hidden="1">"c1424"</definedName>
    <definedName name="IQ_TOTAL_SUB_DEBT" hidden="1">"c2528"</definedName>
    <definedName name="IQ_TOTAL_SUB_DEBT_EBITDA" hidden="1">"c2554"</definedName>
    <definedName name="IQ_TOTAL_SUB_DEBT_EBITDA_CAPEX" hidden="1">"c2555"</definedName>
    <definedName name="IQ_TOTAL_SUB_DEBT_PCT" hidden="1">"c2529"</definedName>
    <definedName name="IQ_TOTAL_SUBS" hidden="1">"c2119"</definedName>
    <definedName name="IQ_TOTAL_TIME_DEPOSITS_FDIC" hidden="1">"c6497"</definedName>
    <definedName name="IQ_TOTAL_TIME_SAVINGS_DEPOSITS_FDIC" hidden="1">"c6498"</definedName>
    <definedName name="IQ_TOTAL_UNITS" hidden="1">"c8773"</definedName>
    <definedName name="IQ_TOTAL_UNUSED_COMMITMENTS_FDIC" hidden="1">"c6536"</definedName>
    <definedName name="IQ_TOTAL_UNUSUAL" hidden="1">"c1508"</definedName>
    <definedName name="IQ_TOTAL_UNUSUAL_BNK" hidden="1">"c5516"</definedName>
    <definedName name="IQ_TOTAL_UNUSUAL_BR" hidden="1">"c5517"</definedName>
    <definedName name="IQ_TOTAL_UNUSUAL_FIN" hidden="1">"c5518"</definedName>
    <definedName name="IQ_TOTAL_UNUSUAL_INS" hidden="1">"c5519"</definedName>
    <definedName name="IQ_TOTAL_UNUSUAL_RE" hidden="1">"c6286"</definedName>
    <definedName name="IQ_TOTAL_UNUSUAL_REIT" hidden="1">"c5520"</definedName>
    <definedName name="IQ_TOTAL_UNUSUAL_UTI" hidden="1">"c5521"</definedName>
    <definedName name="IQ_TOTAL_WARRANTS_BEG_OS" hidden="1">"c2719"</definedName>
    <definedName name="IQ_TOTAL_WARRANTS_CANCELLED" hidden="1">"c2722"</definedName>
    <definedName name="IQ_TOTAL_WARRANTS_END_OS" hidden="1">"c2723"</definedName>
    <definedName name="IQ_TOTAL_WARRANTS_EXERCISED" hidden="1">"c2721"</definedName>
    <definedName name="IQ_TOTAL_WARRANTS_ISSUED" hidden="1">"c2720"</definedName>
    <definedName name="IQ_TR_ACCT_METHOD" hidden="1">"c2363"</definedName>
    <definedName name="IQ_TR_ACQ_52_WK_HI_PCT" hidden="1">"c2348"</definedName>
    <definedName name="IQ_TR_ACQ_52_WK_LOW_PCT" hidden="1">"c2347"</definedName>
    <definedName name="IQ_TR_ACQ_CASH_ST_INVEST" hidden="1">"c2372"</definedName>
    <definedName name="IQ_TR_ACQ_CLOSEPRICE_1D" hidden="1">"c3027"</definedName>
    <definedName name="IQ_TR_ACQ_DILUT_EPS_EXCL" hidden="1">"c3028"</definedName>
    <definedName name="IQ_TR_ACQ_EARNING_CO" hidden="1">"c2379"</definedName>
    <definedName name="IQ_TR_ACQ_EBIT" hidden="1">"c2380"</definedName>
    <definedName name="IQ_TR_ACQ_EBIT_EQ_INC" hidden="1">"c3611"</definedName>
    <definedName name="IQ_TR_ACQ_EBITDA" hidden="1">"c2381"</definedName>
    <definedName name="IQ_TR_ACQ_EBITDA_EQ_INC" hidden="1">"c3610"</definedName>
    <definedName name="IQ_TR_ACQ_FILING_CURRENCY" hidden="1">"c3033"</definedName>
    <definedName name="IQ_TR_ACQ_FILINGDATE" hidden="1">"c3607"</definedName>
    <definedName name="IQ_TR_ACQ_MCAP_1DAY" hidden="1">"c2345"</definedName>
    <definedName name="IQ_TR_ACQ_MIN_INT" hidden="1">"c2374"</definedName>
    <definedName name="IQ_TR_ACQ_NET_DEBT" hidden="1">"c2373"</definedName>
    <definedName name="IQ_TR_ACQ_NI" hidden="1">"c2378"</definedName>
    <definedName name="IQ_TR_ACQ_PERIODDATE" hidden="1">"c3606"</definedName>
    <definedName name="IQ_TR_ACQ_PRICEDATE_1D" hidden="1">"c2346"</definedName>
    <definedName name="IQ_TR_ACQ_RETURN" hidden="1">"c2349"</definedName>
    <definedName name="IQ_TR_ACQ_STOCKYEARHIGH_1D" hidden="1">"c2343"</definedName>
    <definedName name="IQ_TR_ACQ_STOCKYEARLOW_1D" hidden="1">"c2344"</definedName>
    <definedName name="IQ_TR_ACQ_TOTAL_ASSETS" hidden="1">"c2371"</definedName>
    <definedName name="IQ_TR_ACQ_TOTAL_COMMON_EQ" hidden="1">"c2377"</definedName>
    <definedName name="IQ_TR_ACQ_TOTAL_DEBT" hidden="1">"c2376"</definedName>
    <definedName name="IQ_TR_ACQ_TOTAL_PREF" hidden="1">"c2375"</definedName>
    <definedName name="IQ_TR_ACQ_TOTAL_REV" hidden="1">"c2382"</definedName>
    <definedName name="IQ_TR_ADJ_SIZE" hidden="1">"c3024"</definedName>
    <definedName name="IQ_TR_ANN_DATE" hidden="1">"c2395"</definedName>
    <definedName name="IQ_TR_ANN_DATE_BL" hidden="1">"c2394"</definedName>
    <definedName name="IQ_TR_BID_DATE" hidden="1">"c2357"</definedName>
    <definedName name="IQ_TR_BLUESKY_FEES" hidden="1">"c2277"</definedName>
    <definedName name="IQ_TR_BUY_ACC_ADVISORS" hidden="1">"c3048"</definedName>
    <definedName name="IQ_TR_BUY_FIN_ADVISORS" hidden="1">"c3045"</definedName>
    <definedName name="IQ_TR_BUY_LEG_ADVISORS" hidden="1">"c2387"</definedName>
    <definedName name="IQ_TR_BUYER_ID" hidden="1">"c2404"</definedName>
    <definedName name="IQ_TR_BUYERNAME" hidden="1">"c2401"</definedName>
    <definedName name="IQ_TR_CANCELLED_DATE" hidden="1">"c2284"</definedName>
    <definedName name="IQ_TR_CASH_CONSID_PCT" hidden="1">"c2296"</definedName>
    <definedName name="IQ_TR_CASH_ST_INVEST" hidden="1">"c3025"</definedName>
    <definedName name="IQ_TR_CHANGE_CONTROL" hidden="1">"c2365"</definedName>
    <definedName name="IQ_TR_CLOSED_DATE" hidden="1">"c2283"</definedName>
    <definedName name="IQ_TR_CO_NET_PROCEEDS" hidden="1">"c2268"</definedName>
    <definedName name="IQ_TR_CO_NET_PROCEEDS_PCT" hidden="1">"c2270"</definedName>
    <definedName name="IQ_TR_COMMENTS" hidden="1">"c2383"</definedName>
    <definedName name="IQ_TR_CURRENCY" hidden="1">"c3016"</definedName>
    <definedName name="IQ_TR_DEAL_ATTITUDE" hidden="1">"c2364"</definedName>
    <definedName name="IQ_TR_DEAL_CONDITIONS" hidden="1">"c2367"</definedName>
    <definedName name="IQ_TR_DEAL_RESOLUTION" hidden="1">"c2391"</definedName>
    <definedName name="IQ_TR_DEAL_RESPONSES" hidden="1">"c2366"</definedName>
    <definedName name="IQ_TR_DEBT_CONSID_PCT" hidden="1">"c2299"</definedName>
    <definedName name="IQ_TR_DEF_AGRMT_DATE" hidden="1">"c2285"</definedName>
    <definedName name="IQ_TR_DISCLOSED_FEES_EXP" hidden="1">"c2288"</definedName>
    <definedName name="IQ_TR_EARNOUTS" hidden="1">"c3023"</definedName>
    <definedName name="IQ_TR_EXPIRED_DATE" hidden="1">"c2412"</definedName>
    <definedName name="IQ_TR_GROSS_OFFERING_AMT" hidden="1">"c2262"</definedName>
    <definedName name="IQ_TR_HYBRID_CONSID_PCT" hidden="1">"c2300"</definedName>
    <definedName name="IQ_TR_IMPLIED_EQ" hidden="1">"c3018"</definedName>
    <definedName name="IQ_TR_IMPLIED_EQ_BV" hidden="1">"c3019"</definedName>
    <definedName name="IQ_TR_IMPLIED_EQ_NI_LTM" hidden="1">"c3020"</definedName>
    <definedName name="IQ_TR_IMPLIED_EV" hidden="1">"c2301"</definedName>
    <definedName name="IQ_TR_IMPLIED_EV_BV" hidden="1">"c2306"</definedName>
    <definedName name="IQ_TR_IMPLIED_EV_EBIT" hidden="1">"c2302"</definedName>
    <definedName name="IQ_TR_IMPLIED_EV_EBITDA" hidden="1">"c2303"</definedName>
    <definedName name="IQ_TR_IMPLIED_EV_NI_LTM" hidden="1">"c2307"</definedName>
    <definedName name="IQ_TR_IMPLIED_EV_REV" hidden="1">"c2304"</definedName>
    <definedName name="IQ_TR_INIT_FILED_DATE" hidden="1">"c3495"</definedName>
    <definedName name="IQ_TR_LOI_DATE" hidden="1">"c2282"</definedName>
    <definedName name="IQ_TR_MAJ_MIN_STAKE" hidden="1">"c2389"</definedName>
    <definedName name="IQ_TR_NEGOTIATED_BUYBACK_PRICE" hidden="1">"c2414"</definedName>
    <definedName name="IQ_TR_NET_ASSUM_LIABILITIES" hidden="1">"c2308"</definedName>
    <definedName name="IQ_TR_NET_PROCEEDS" hidden="1">"c2267"</definedName>
    <definedName name="IQ_TR_OFFER_DATE" hidden="1">"c2265"</definedName>
    <definedName name="IQ_TR_OFFER_DATE_MA" hidden="1">"c3035"</definedName>
    <definedName name="IQ_TR_OFFER_PER_SHARE" hidden="1">"c3017"</definedName>
    <definedName name="IQ_TR_OPTIONS_CONSID_PCT" hidden="1">"c2311"</definedName>
    <definedName name="IQ_TR_OTHER_CONSID" hidden="1">"c3022"</definedName>
    <definedName name="IQ_TR_PCT_SOUGHT" hidden="1">"c2309"</definedName>
    <definedName name="IQ_TR_PFEATURES" hidden="1">"c2384"</definedName>
    <definedName name="IQ_TR_PIPE_CONV_PRICE_SHARE" hidden="1">"c2292"</definedName>
    <definedName name="IQ_TR_PIPE_CPN_PCT" hidden="1">"c2291"</definedName>
    <definedName name="IQ_TR_PIPE_NUMBER_SHARES" hidden="1">"c2293"</definedName>
    <definedName name="IQ_TR_PIPE_PPS" hidden="1">"c2290"</definedName>
    <definedName name="IQ_TR_POSTMONEY_VAL" hidden="1">"c2286"</definedName>
    <definedName name="IQ_TR_PREDEAL_SITUATION" hidden="1">"c2390"</definedName>
    <definedName name="IQ_TR_PREF_CONSID_PCT" hidden="1">"c2310"</definedName>
    <definedName name="IQ_TR_PREMONEY_VAL" hidden="1">"c2287"</definedName>
    <definedName name="IQ_TR_PRINTING_FEES" hidden="1">"c2276"</definedName>
    <definedName name="IQ_TR_PT_MONETARY_VALUES" hidden="1">"c2415"</definedName>
    <definedName name="IQ_TR_PT_NUMBER_SHARES" hidden="1">"c2417"</definedName>
    <definedName name="IQ_TR_PT_PCT_SHARES" hidden="1">"c2416"</definedName>
    <definedName name="IQ_TR_RATING_FEES" hidden="1">"c2275"</definedName>
    <definedName name="IQ_TR_REG_EFFECT_DATE" hidden="1">"c2264"</definedName>
    <definedName name="IQ_TR_REG_FILED_DATE" hidden="1">"c2263"</definedName>
    <definedName name="IQ_TR_RENEWAL_BUYBACK" hidden="1">"c2413"</definedName>
    <definedName name="IQ_TR_ROUND_NUMBER" hidden="1">"c2295"</definedName>
    <definedName name="IQ_TR_SEC_FEES" hidden="1">"c2274"</definedName>
    <definedName name="IQ_TR_SECURITY_TYPE_REG" hidden="1">"c2279"</definedName>
    <definedName name="IQ_TR_SELL_ACC_ADVISORS" hidden="1">"c3049"</definedName>
    <definedName name="IQ_TR_SELL_FIN_ADVISORS" hidden="1">"c3046"</definedName>
    <definedName name="IQ_TR_SELL_LEG_ADVISORS" hidden="1">"c2388"</definedName>
    <definedName name="IQ_TR_SELLER_ID" hidden="1">"c2406"</definedName>
    <definedName name="IQ_TR_SELLERNAME" hidden="1">"c2402"</definedName>
    <definedName name="IQ_TR_SFEATURES" hidden="1">"c2385"</definedName>
    <definedName name="IQ_TR_SH_NET_PROCEEDS" hidden="1">"c2269"</definedName>
    <definedName name="IQ_TR_SH_NET_PROCEEDS_PCT" hidden="1">"c2271"</definedName>
    <definedName name="IQ_TR_SPECIAL_COMMITTEE" hidden="1">"c2362"</definedName>
    <definedName name="IQ_TR_STATUS" hidden="1">"c2399"</definedName>
    <definedName name="IQ_TR_STOCK_CONSID_PCT" hidden="1">"c2312"</definedName>
    <definedName name="IQ_TR_SUSPENDED_DATE" hidden="1">"c2407"</definedName>
    <definedName name="IQ_TR_TARGET_52WKHI_PCT" hidden="1">"c2351"</definedName>
    <definedName name="IQ_TR_TARGET_52WKLOW_PCT" hidden="1">"c2350"</definedName>
    <definedName name="IQ_TR_TARGET_ACC_ADVISORS" hidden="1">"c3047"</definedName>
    <definedName name="IQ_TR_TARGET_CASH_ST_INVEST" hidden="1">"c2327"</definedName>
    <definedName name="IQ_TR_TARGET_CLOSEPRICE_1D" hidden="1">"c2352"</definedName>
    <definedName name="IQ_TR_TARGET_CLOSEPRICE_1M" hidden="1">"c2354"</definedName>
    <definedName name="IQ_TR_TARGET_CLOSEPRICE_1W" hidden="1">"c2353"</definedName>
    <definedName name="IQ_TR_TARGET_DILUT_EPS_EXCL" hidden="1">"c2324"</definedName>
    <definedName name="IQ_TR_TARGET_EARNING_CO" hidden="1">"c2332"</definedName>
    <definedName name="IQ_TR_TARGET_EBIT" hidden="1">"c2333"</definedName>
    <definedName name="IQ_TR_TARGET_EBIT_EQ_INC" hidden="1">"c3609"</definedName>
    <definedName name="IQ_TR_TARGET_EBITDA" hidden="1">"c2334"</definedName>
    <definedName name="IQ_TR_TARGET_EBITDA_EQ_INC" hidden="1">"c3608"</definedName>
    <definedName name="IQ_TR_TARGET_FILING_CURRENCY" hidden="1">"c3034"</definedName>
    <definedName name="IQ_TR_TARGET_FILINGDATE" hidden="1">"c3605"</definedName>
    <definedName name="IQ_TR_TARGET_FIN_ADVISORS" hidden="1">"c3044"</definedName>
    <definedName name="IQ_TR_TARGET_ID" hidden="1">"c2405"</definedName>
    <definedName name="IQ_TR_TARGET_LEG_ADVISORS" hidden="1">"c2386"</definedName>
    <definedName name="IQ_TR_TARGET_MARKETCAP" hidden="1">"c2342"</definedName>
    <definedName name="IQ_TR_TARGET_MIN_INT" hidden="1">"c2328"</definedName>
    <definedName name="IQ_TR_TARGET_NET_DEBT" hidden="1">"c2326"</definedName>
    <definedName name="IQ_TR_TARGET_NI" hidden="1">"c2331"</definedName>
    <definedName name="IQ_TR_TARGET_PERIODDATE" hidden="1">"c3604"</definedName>
    <definedName name="IQ_TR_TARGET_PRICEDATE_1D" hidden="1">"c2341"</definedName>
    <definedName name="IQ_TR_TARGET_RETURN" hidden="1">"c2355"</definedName>
    <definedName name="IQ_TR_TARGET_SEC_DETAIL" hidden="1">"c3021"</definedName>
    <definedName name="IQ_TR_TARGET_SEC_TI_ID" hidden="1">"c2368"</definedName>
    <definedName name="IQ_TR_TARGET_SEC_TYPE" hidden="1">"c2369"</definedName>
    <definedName name="IQ_TR_TARGET_SPD" hidden="1">"c2313"</definedName>
    <definedName name="IQ_TR_TARGET_SPD_PCT" hidden="1">"c2314"</definedName>
    <definedName name="IQ_TR_TARGET_STOCKPREMIUM_1D" hidden="1">"c2336"</definedName>
    <definedName name="IQ_TR_TARGET_STOCKPREMIUM_1M" hidden="1">"c2337"</definedName>
    <definedName name="IQ_TR_TARGET_STOCKPREMIUM_1W" hidden="1">"c2338"</definedName>
    <definedName name="IQ_TR_TARGET_STOCKYEARHIGH_1D" hidden="1">"c2339"</definedName>
    <definedName name="IQ_TR_TARGET_STOCKYEARLOW_1D" hidden="1">"c2340"</definedName>
    <definedName name="IQ_TR_TARGET_TOTAL_ASSETS" hidden="1">"c2325"</definedName>
    <definedName name="IQ_TR_TARGET_TOTAL_COMMON_EQ" hidden="1">"c2421"</definedName>
    <definedName name="IQ_TR_TARGET_TOTAL_DEBT" hidden="1">"c2330"</definedName>
    <definedName name="IQ_TR_TARGET_TOTAL_PREF" hidden="1">"c2329"</definedName>
    <definedName name="IQ_TR_TARGET_TOTAL_REV" hidden="1">"c2335"</definedName>
    <definedName name="IQ_TR_TARGETNAME" hidden="1">"c2403"</definedName>
    <definedName name="IQ_TR_TERM_FEE" hidden="1">"c2298"</definedName>
    <definedName name="IQ_TR_TERM_FEE_PCT" hidden="1">"c2297"</definedName>
    <definedName name="IQ_TR_TODATE" hidden="1">"c3036"</definedName>
    <definedName name="IQ_TR_TODATE_MONETARY_VALUE" hidden="1">"c2418"</definedName>
    <definedName name="IQ_TR_TODATE_NUMBER_SHARES" hidden="1">"c2420"</definedName>
    <definedName name="IQ_TR_TODATE_PCT_SHARES" hidden="1">"c2419"</definedName>
    <definedName name="IQ_TR_TOTAL_ACCT_FEES" hidden="1">"c2273"</definedName>
    <definedName name="IQ_TR_TOTAL_CASH" hidden="1">"c2315"</definedName>
    <definedName name="IQ_TR_TOTAL_CONSID_SH" hidden="1">"c2316"</definedName>
    <definedName name="IQ_TR_TOTAL_DEBT" hidden="1">"c2317"</definedName>
    <definedName name="IQ_TR_TOTAL_GROSS_TV" hidden="1">"c2318"</definedName>
    <definedName name="IQ_TR_TOTAL_HYBRID" hidden="1">"c2319"</definedName>
    <definedName name="IQ_TR_TOTAL_LEGAL_FEES" hidden="1">"c2272"</definedName>
    <definedName name="IQ_TR_TOTAL_NET_TV" hidden="1">"c2320"</definedName>
    <definedName name="IQ_TR_TOTAL_NEWMONEY" hidden="1">"c2289"</definedName>
    <definedName name="IQ_TR_TOTAL_OPTIONS" hidden="1">"c2322"</definedName>
    <definedName name="IQ_TR_TOTAL_OPTIONS_BUYER" hidden="1">"c3026"</definedName>
    <definedName name="IQ_TR_TOTAL_PREFERRED" hidden="1">"c2321"</definedName>
    <definedName name="IQ_TR_TOTAL_REG_AMT" hidden="1">"c2261"</definedName>
    <definedName name="IQ_TR_TOTAL_STOCK" hidden="1">"c2323"</definedName>
    <definedName name="IQ_TR_TOTAL_TAKEDOWNS" hidden="1">"c2278"</definedName>
    <definedName name="IQ_TR_TOTAL_UW_COMP" hidden="1">"c2280"</definedName>
    <definedName name="IQ_TR_TOTALVALUE" hidden="1">"c2400"</definedName>
    <definedName name="IQ_TR_TRANSACTION_TYPE" hidden="1">"c2398"</definedName>
    <definedName name="IQ_TR_WITHDRAWN_DTE" hidden="1">"c2266"</definedName>
    <definedName name="IQ_TRADE_AR" hidden="1">"c1345"</definedName>
    <definedName name="IQ_TRADE_PRINCIPAL" hidden="1">"c1309"</definedName>
    <definedName name="IQ_TRADING_ACCOUNT_GAINS_FEES_FDIC" hidden="1">"c6573"</definedName>
    <definedName name="IQ_TRADING_ASSETS" hidden="1">"c1310"</definedName>
    <definedName name="IQ_TRADING_ASSETS_FDIC" hidden="1">"c6328"</definedName>
    <definedName name="IQ_TRADING_CURRENCY" hidden="1">"c2212"</definedName>
    <definedName name="IQ_TRADING_ITEM_CIQID" hidden="1">"c8949"</definedName>
    <definedName name="IQ_TRADING_LIABILITIES_FDIC" hidden="1">"c6344"</definedName>
    <definedName name="IQ_TRANSACTION_ACCOUNTS_FDIC" hidden="1">"c6544"</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 hidden="1">"c6276"</definedName>
    <definedName name="IQ_TREASURY_OTHER_EQUITY_REIT" hidden="1">"c1317"</definedName>
    <definedName name="IQ_TREASURY_OTHER_EQUITY_UTI" hidden="1">"c1318"</definedName>
    <definedName name="IQ_TREASURY_STOCK" hidden="1">"c1438"</definedName>
    <definedName name="IQ_TREASURY_STOCK_TRANSACTIONS_FDIC" hidden="1">"c6501"</definedName>
    <definedName name="IQ_TRUCK_ASSEMBLIES" hidden="1">"c7021"</definedName>
    <definedName name="IQ_TRUCK_ASSEMBLIES_APR" hidden="1">"c7681"</definedName>
    <definedName name="IQ_TRUCK_ASSEMBLIES_APR_FC" hidden="1">"c8561"</definedName>
    <definedName name="IQ_TRUCK_ASSEMBLIES_FC" hidden="1">"c7901"</definedName>
    <definedName name="IQ_TRUCK_ASSEMBLIES_POP" hidden="1">"c7241"</definedName>
    <definedName name="IQ_TRUCK_ASSEMBLIES_POP_FC" hidden="1">"c8121"</definedName>
    <definedName name="IQ_TRUCK_ASSEMBLIES_YOY" hidden="1">"c7461"</definedName>
    <definedName name="IQ_TRUCK_ASSEMBLIES_YOY_FC" hidden="1">"c8341"</definedName>
    <definedName name="IQ_TRUST_INC" hidden="1">"c1319"</definedName>
    <definedName name="IQ_TRUST_PREF" hidden="1">"c1320"</definedName>
    <definedName name="IQ_TRUST_PREFERRED" hidden="1">"c3029"</definedName>
    <definedName name="IQ_TRUST_PREFERRED_PCT" hidden="1">"c3030"</definedName>
    <definedName name="IQ_TRUSTEE" hidden="1">"c8959"</definedName>
    <definedName name="IQ_TWELVE_MONTHS_FIXED_AND_FLOATING_FDIC" hidden="1">"c6420"</definedName>
    <definedName name="IQ_TWELVE_MONTHS_MORTGAGE_PASS_THROUGHS_FDIC" hidden="1">"c6412"</definedName>
    <definedName name="IQ_UFCF_10YR_ANN_CAGR" hidden="1">"c6179"</definedName>
    <definedName name="IQ_UFCF_10YR_ANN_GROWTH" hidden="1">"c1948"</definedName>
    <definedName name="IQ_UFCF_1YR_ANN_GROWTH" hidden="1">"c1943"</definedName>
    <definedName name="IQ_UFCF_2YR_ANN_CAGR" hidden="1">"c6175"</definedName>
    <definedName name="IQ_UFCF_2YR_ANN_GROWTH" hidden="1">"c1944"</definedName>
    <definedName name="IQ_UFCF_3YR_ANN_CAGR" hidden="1">"c6176"</definedName>
    <definedName name="IQ_UFCF_3YR_ANN_GROWTH" hidden="1">"c1945"</definedName>
    <definedName name="IQ_UFCF_5YR_ANN_CAGR" hidden="1">"c6177"</definedName>
    <definedName name="IQ_UFCF_5YR_ANN_GROWTH" hidden="1">"c1946"</definedName>
    <definedName name="IQ_UFCF_7YR_ANN_CAGR" hidden="1">"c6178"</definedName>
    <definedName name="IQ_UFCF_7YR_ANN_GROWTH" hidden="1">"c1947"</definedName>
    <definedName name="IQ_UFCF_MARGIN" hidden="1">"c1962"</definedName>
    <definedName name="IQ_ULT_PARENT" hidden="1">"c3037"</definedName>
    <definedName name="IQ_ULT_PARENT_CIQID" hidden="1">"c3039"</definedName>
    <definedName name="IQ_ULT_PARENT_TICKER" hidden="1">"c3038"</definedName>
    <definedName name="IQ_UNAMORT_DISC" hidden="1">"c2513"</definedName>
    <definedName name="IQ_UNAMORT_DISC_PCT" hidden="1">"c2514"</definedName>
    <definedName name="IQ_UNAMORT_PREMIUM" hidden="1">"c2511"</definedName>
    <definedName name="IQ_UNAMORT_PREMIUM_PCT" hidden="1">"c2512"</definedName>
    <definedName name="IQ_UNCONSOL_BEDS" hidden="1">"c8783"</definedName>
    <definedName name="IQ_UNCONSOL_PROP" hidden="1">"c8762"</definedName>
    <definedName name="IQ_UNCONSOL_ROOMS" hidden="1">"c8787"</definedName>
    <definedName name="IQ_UNCONSOL_SQ_FT" hidden="1">"c8778"</definedName>
    <definedName name="IQ_UNCONSOL_UNITS" hidden="1">"c8770"</definedName>
    <definedName name="IQ_UNDERWRITER" hidden="1">"c8958"</definedName>
    <definedName name="IQ_UNDERWRITING_PROFIT" hidden="1">"c9975"</definedName>
    <definedName name="IQ_UNDIVIDED_PROFITS_FDIC" hidden="1">"c6352"</definedName>
    <definedName name="IQ_UNDRAWN_CP" hidden="1">"c2518"</definedName>
    <definedName name="IQ_UNDRAWN_CREDIT" hidden="1">"c3032"</definedName>
    <definedName name="IQ_UNDRAWN_RC" hidden="1">"c2517"</definedName>
    <definedName name="IQ_UNDRAWN_TL" hidden="1">"c2519"</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 hidden="1">"c6277"</definedName>
    <definedName name="IQ_UNEARN_REV_CURRENT_REIT" hidden="1">"c1327"</definedName>
    <definedName name="IQ_UNEARN_REV_CURRENT_UTI" hidden="1">"c1328"</definedName>
    <definedName name="IQ_UNEARN_REV_LT" hidden="1">"c1329"</definedName>
    <definedName name="IQ_UNEARNED_INCOME_FDIC" hidden="1">"c6324"</definedName>
    <definedName name="IQ_UNEARNED_INCOME_FOREIGN_FDIC" hidden="1">"c6385"</definedName>
    <definedName name="IQ_UNEMPLOYMENT_RATE" hidden="1">"c7023"</definedName>
    <definedName name="IQ_UNEMPLOYMENT_RATE_FC" hidden="1">"c7903"</definedName>
    <definedName name="IQ_UNEMPLOYMENT_RATE_POP" hidden="1">"c7243"</definedName>
    <definedName name="IQ_UNEMPLOYMENT_RATE_POP_FC" hidden="1">"c8123"</definedName>
    <definedName name="IQ_UNEMPLOYMENT_RATE_YOY" hidden="1">"c7463"</definedName>
    <definedName name="IQ_UNEMPLOYMENT_RATE_YOY_FC" hidden="1">"c8343"</definedName>
    <definedName name="IQ_UNIT_LABOR_COST_INDEX" hidden="1">"c7025"</definedName>
    <definedName name="IQ_UNIT_LABOR_COST_INDEX_APR" hidden="1">"c7685"</definedName>
    <definedName name="IQ_UNIT_LABOR_COST_INDEX_APR_FC" hidden="1">"c8565"</definedName>
    <definedName name="IQ_UNIT_LABOR_COST_INDEX_FC" hidden="1">"c7905"</definedName>
    <definedName name="IQ_UNIT_LABOR_COST_INDEX_PCT_CHANGE" hidden="1">"c7024"</definedName>
    <definedName name="IQ_UNIT_LABOR_COST_INDEX_PCT_CHANGE_FC" hidden="1">"c7904"</definedName>
    <definedName name="IQ_UNIT_LABOR_COST_INDEX_PCT_CHANGE_POP" hidden="1">"c7244"</definedName>
    <definedName name="IQ_UNIT_LABOR_COST_INDEX_PCT_CHANGE_POP_FC" hidden="1">"c8124"</definedName>
    <definedName name="IQ_UNIT_LABOR_COST_INDEX_PCT_CHANGE_YOY" hidden="1">"c7464"</definedName>
    <definedName name="IQ_UNIT_LABOR_COST_INDEX_PCT_CHANGE_YOY_FC" hidden="1">"c8344"</definedName>
    <definedName name="IQ_UNIT_LABOR_COST_INDEX_POP" hidden="1">"c7245"</definedName>
    <definedName name="IQ_UNIT_LABOR_COST_INDEX_POP_FC" hidden="1">"c8125"</definedName>
    <definedName name="IQ_UNIT_LABOR_COST_INDEX_YOY" hidden="1">"c7465"</definedName>
    <definedName name="IQ_UNIT_LABOR_COST_INDEX_YOY_FC" hidden="1">"c8345"</definedName>
    <definedName name="IQ_UNLEVERED_FCF" hidden="1">"c1908"</definedName>
    <definedName name="IQ_UNPAID_CLAIMS" hidden="1">"c1330"</definedName>
    <definedName name="IQ_UNPROFITABLE_INSTITUTIONS_FDIC" hidden="1">"c6722"</definedName>
    <definedName name="IQ_UNREALIZED_GAIN" hidden="1">"c1619"</definedName>
    <definedName name="IQ_UNSECURED_DEBT" hidden="1">"c2548"</definedName>
    <definedName name="IQ_UNSECURED_DEBT_PCT" hidden="1">"c2549"</definedName>
    <definedName name="IQ_UNUSED_LOAN_COMMITMENTS_FDIC" hidden="1">"c6368"</definedName>
    <definedName name="IQ_UNUSUAL_EXP" hidden="1">"c1456"</definedName>
    <definedName name="IQ_US_BRANCHES_FOREIGN_BANK_LOANS_FDIC" hidden="1">"c6435"</definedName>
    <definedName name="IQ_US_BRANCHES_FOREIGN_BANKS_FDIC" hidden="1">"c6390"</definedName>
    <definedName name="IQ_US_GAAP" hidden="1">"c1331"</definedName>
    <definedName name="IQ_US_GAAP_BASIC_EPS_EXCL" hidden="1">"c2984"</definedName>
    <definedName name="IQ_US_GAAP_BASIC_EPS_INCL" hidden="1">"c2982"</definedName>
    <definedName name="IQ_US_GAAP_BASIC_WEIGHT" hidden="1">"c2980"</definedName>
    <definedName name="IQ_US_GAAP_CA_ADJ" hidden="1">"c2925"</definedName>
    <definedName name="IQ_US_GAAP_CASH_FINAN" hidden="1">"c2945"</definedName>
    <definedName name="IQ_US_GAAP_CASH_FINAN_ADJ" hidden="1">"c2941"</definedName>
    <definedName name="IQ_US_GAAP_CASH_INVEST" hidden="1">"c2944"</definedName>
    <definedName name="IQ_US_GAAP_CASH_INVEST_ADJ" hidden="1">"c2940"</definedName>
    <definedName name="IQ_US_GAAP_CASH_OPER" hidden="1">"c2943"</definedName>
    <definedName name="IQ_US_GAAP_CASH_OPER_ADJ" hidden="1">"c2939"</definedName>
    <definedName name="IQ_US_GAAP_CL_ADJ" hidden="1">"c2927"</definedName>
    <definedName name="IQ_US_GAAP_COST_REV_ADJ" hidden="1">"c2951"</definedName>
    <definedName name="IQ_US_GAAP_DILUT_EPS_EXCL" hidden="1">"c2985"</definedName>
    <definedName name="IQ_US_GAAP_DILUT_EPS_INCL" hidden="1">"c2983"</definedName>
    <definedName name="IQ_US_GAAP_DILUT_NI" hidden="1">"c2979"</definedName>
    <definedName name="IQ_US_GAAP_DILUT_WEIGHT" hidden="1">"c2981"</definedName>
    <definedName name="IQ_US_GAAP_DO_ADJ" hidden="1">"c2959"</definedName>
    <definedName name="IQ_US_GAAP_EXTRA_ACC_ITEMS_ADJ" hidden="1">"c2958"</definedName>
    <definedName name="IQ_US_GAAP_INC_TAX_ADJ" hidden="1">"c2961"</definedName>
    <definedName name="IQ_US_GAAP_INTEREST_EXP_ADJ" hidden="1">"c2957"</definedName>
    <definedName name="IQ_US_GAAP_LIAB_LT_ADJ" hidden="1">"c2928"</definedName>
    <definedName name="IQ_US_GAAP_LIAB_TOTAL_LIAB" hidden="1">"c2933"</definedName>
    <definedName name="IQ_US_GAAP_MINORITY_INTEREST_IS_ADJ" hidden="1">"c2960"</definedName>
    <definedName name="IQ_US_GAAP_NCA_ADJ" hidden="1">"c2926"</definedName>
    <definedName name="IQ_US_GAAP_NET_CHANGE" hidden="1">"c2946"</definedName>
    <definedName name="IQ_US_GAAP_NET_CHANGE_ADJ" hidden="1">"c2942"</definedName>
    <definedName name="IQ_US_GAAP_NI" hidden="1">"c2976"</definedName>
    <definedName name="IQ_US_GAAP_NI_ADJ" hidden="1">"c2963"</definedName>
    <definedName name="IQ_US_GAAP_NI_AVAIL_INCL" hidden="1">"c2978"</definedName>
    <definedName name="IQ_US_GAAP_OTHER_ADJ_ADJ" hidden="1">"c2962"</definedName>
    <definedName name="IQ_US_GAAP_OTHER_NON_OPER_ADJ" hidden="1">"c2955"</definedName>
    <definedName name="IQ_US_GAAP_OTHER_OPER_ADJ" hidden="1">"c2954"</definedName>
    <definedName name="IQ_US_GAAP_RD_ADJ" hidden="1">"c2953"</definedName>
    <definedName name="IQ_US_GAAP_SGA_ADJ" hidden="1">"c2952"</definedName>
    <definedName name="IQ_US_GAAP_TOTAL_ASSETS" hidden="1">"c2931"</definedName>
    <definedName name="IQ_US_GAAP_TOTAL_EQUITY" hidden="1">"c2934"</definedName>
    <definedName name="IQ_US_GAAP_TOTAL_EQUITY_ADJ" hidden="1">"c2929"</definedName>
    <definedName name="IQ_US_GAAP_TOTAL_REV_ADJ" hidden="1">"c2950"</definedName>
    <definedName name="IQ_US_GAAP_TOTAL_UNUSUAL_ADJ" hidden="1">"c2956"</definedName>
    <definedName name="IQ_US_GOV_AGENCIES_FDIC" hidden="1">"c6395"</definedName>
    <definedName name="IQ_US_GOV_DEPOSITS_FDIC" hidden="1">"c6483"</definedName>
    <definedName name="IQ_US_GOV_ENTERPRISES_FDIC" hidden="1">"c6396"</definedName>
    <definedName name="IQ_US_GOV_NONCURRENT_LOANS_TOTAL_NONCURRENT_FDIC" hidden="1">"c6779"</definedName>
    <definedName name="IQ_US_GOV_NONTRANSACTION_ACCOUNTS_FDIC" hidden="1">"c6546"</definedName>
    <definedName name="IQ_US_GOV_OBLIGATIONS_FDIC" hidden="1">"c6299"</definedName>
    <definedName name="IQ_US_GOV_SECURITIES_FDIC" hidden="1">"c6297"</definedName>
    <definedName name="IQ_US_GOV_TOTAL_DEPOSITS_FDIC" hidden="1">"c6472"</definedName>
    <definedName name="IQ_US_GOV_TRANSACTION_ACCOUNTS_FDIC" hidden="1">"c6538"</definedName>
    <definedName name="IQ_US_TREASURY_SECURITIES_FDIC" hidden="1">"c6298"</definedName>
    <definedName name="IQ_UTIL_PPE_NET" hidden="1">"c1620"</definedName>
    <definedName name="IQ_UTIL_REV" hidden="1">"c2091"</definedName>
    <definedName name="IQ_UV_PENSION_LIAB" hidden="1">"c1332"</definedName>
    <definedName name="IQ_VALUATION_ALLOWANCES_FDIC" hidden="1">"c6400"</definedName>
    <definedName name="IQ_VALUE_TRADED" hidden="1">"c1519"</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C_REVENUE_FDIC" hidden="1">"c6667"</definedName>
    <definedName name="IQ_VEHICLE_ASSEMBLIES_LIGHT" hidden="1">"c6905"</definedName>
    <definedName name="IQ_VEHICLE_ASSEMBLIES_LIGHT_APR" hidden="1">"c7565"</definedName>
    <definedName name="IQ_VEHICLE_ASSEMBLIES_LIGHT_APR_FC" hidden="1">"c8445"</definedName>
    <definedName name="IQ_VEHICLE_ASSEMBLIES_LIGHT_FC" hidden="1">"c7785"</definedName>
    <definedName name="IQ_VEHICLE_ASSEMBLIES_LIGHT_NEW" hidden="1">"c6925"</definedName>
    <definedName name="IQ_VEHICLE_ASSEMBLIES_LIGHT_NEW_APR" hidden="1">"c7585"</definedName>
    <definedName name="IQ_VEHICLE_ASSEMBLIES_LIGHT_NEW_APR_FC" hidden="1">"c8465"</definedName>
    <definedName name="IQ_VEHICLE_ASSEMBLIES_LIGHT_NEW_FC" hidden="1">"c7805"</definedName>
    <definedName name="IQ_VEHICLE_ASSEMBLIES_LIGHT_NEW_POP" hidden="1">"c7145"</definedName>
    <definedName name="IQ_VEHICLE_ASSEMBLIES_LIGHT_NEW_POP_FC" hidden="1">"c8025"</definedName>
    <definedName name="IQ_VEHICLE_ASSEMBLIES_LIGHT_NEW_YOY" hidden="1">"c7365"</definedName>
    <definedName name="IQ_VEHICLE_ASSEMBLIES_LIGHT_NEW_YOY_FC" hidden="1">"c8245"</definedName>
    <definedName name="IQ_VEHICLE_ASSEMBLIES_LIGHT_POP" hidden="1">"c7125"</definedName>
    <definedName name="IQ_VEHICLE_ASSEMBLIES_LIGHT_POP_FC" hidden="1">"c8005"</definedName>
    <definedName name="IQ_VEHICLE_ASSEMBLIES_LIGHT_YOY" hidden="1">"c7345"</definedName>
    <definedName name="IQ_VEHICLE_ASSEMBLIES_LIGHT_YOY_FC" hidden="1">"c8225"</definedName>
    <definedName name="IQ_VEHICLE_ASSEMBLIES_TOTAL" hidden="1">"c7020"</definedName>
    <definedName name="IQ_VEHICLE_ASSEMBLIES_TOTAL_APR" hidden="1">"c7680"</definedName>
    <definedName name="IQ_VEHICLE_ASSEMBLIES_TOTAL_APR_FC" hidden="1">"c8560"</definedName>
    <definedName name="IQ_VEHICLE_ASSEMBLIES_TOTAL_FC" hidden="1">"c7900"</definedName>
    <definedName name="IQ_VEHICLE_ASSEMBLIES_TOTAL_POP" hidden="1">"c7240"</definedName>
    <definedName name="IQ_VEHICLE_ASSEMBLIES_TOTAL_POP_FC" hidden="1">"c8120"</definedName>
    <definedName name="IQ_VEHICLE_ASSEMBLIES_TOTAL_YOY" hidden="1">"c7460"</definedName>
    <definedName name="IQ_VEHICLE_ASSEMBLIES_TOTAL_YOY_FC" hidden="1">"c8340"</definedName>
    <definedName name="IQ_VIF_AFTER_COST_CAPITAL_COVERED" hidden="1">"c9966"</definedName>
    <definedName name="IQ_VIF_AFTER_COST_CAPITAL_GROUP" hidden="1">"c9952"</definedName>
    <definedName name="IQ_VIF_BEFORE_COST_CAPITAL_COVERED" hidden="1">"c9964"</definedName>
    <definedName name="IQ_VIF_BEFORE_COST_CAPITAL_GROUP" hidden="1">"c9950"</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ATILE_LIABILITIES_FDIC" hidden="1">"c6364"</definedName>
    <definedName name="IQ_VOLUME" hidden="1">"c1333"</definedName>
    <definedName name="IQ_WAC_CURRENT" hidden="1">"c8961"</definedName>
    <definedName name="IQ_WAC_ORIGINAL" hidden="1">"c8953"</definedName>
    <definedName name="IQ_WAM_CURRENT" hidden="1">"c8962"</definedName>
    <definedName name="IQ_WAM_ORIGINAL" hidden="1">"c8952"</definedName>
    <definedName name="IQ_WARRANTS_BEG_OS" hidden="1">"c2698"</definedName>
    <definedName name="IQ_WARRANTS_CANCELLED" hidden="1">"c2701"</definedName>
    <definedName name="IQ_WARRANTS_END_OS" hidden="1">"c2702"</definedName>
    <definedName name="IQ_WARRANTS_EXERCISED" hidden="1">"c2700"</definedName>
    <definedName name="IQ_WARRANTS_ISSUED" hidden="1">"c2699"</definedName>
    <definedName name="IQ_WARRANTS_STRIKE_PRICE_ISSUED" hidden="1">"c2704"</definedName>
    <definedName name="IQ_WARRANTS_STRIKE_PRICE_OS" hidden="1">"c2703"</definedName>
    <definedName name="IQ_WEEK" hidden="1">50000</definedName>
    <definedName name="IQ_WEIGHTED_AVG_PRICE" hidden="1">"c1334"</definedName>
    <definedName name="IQ_WHOLESALE_INVENTORIES" hidden="1">"c7027"</definedName>
    <definedName name="IQ_WHOLESALE_INVENTORIES_APR" hidden="1">"c7687"</definedName>
    <definedName name="IQ_WHOLESALE_INVENTORIES_APR_FC" hidden="1">"c8567"</definedName>
    <definedName name="IQ_WHOLESALE_INVENTORIES_FC" hidden="1">"c7907"</definedName>
    <definedName name="IQ_WHOLESALE_INVENTORIES_POP" hidden="1">"c7247"</definedName>
    <definedName name="IQ_WHOLESALE_INVENTORIES_POP_FC" hidden="1">"c8127"</definedName>
    <definedName name="IQ_WHOLESALE_INVENTORIES_YOY" hidden="1">"c7467"</definedName>
    <definedName name="IQ_WHOLESALE_INVENTORIES_YOY_FC" hidden="1">"c8347"</definedName>
    <definedName name="IQ_WHOLESALE_IS_RATIO" hidden="1">"c7026"</definedName>
    <definedName name="IQ_WHOLESALE_IS_RATIO_FC" hidden="1">"c7906"</definedName>
    <definedName name="IQ_WHOLESALE_IS_RATIO_POP" hidden="1">"c7246"</definedName>
    <definedName name="IQ_WHOLESALE_IS_RATIO_POP_FC" hidden="1">"c8126"</definedName>
    <definedName name="IQ_WHOLESALE_IS_RATIO_YOY" hidden="1">"c7466"</definedName>
    <definedName name="IQ_WHOLESALE_IS_RATIO_YOY_FC" hidden="1">"c8346"</definedName>
    <definedName name="IQ_WHOLESALE_SALES" hidden="1">"c7028"</definedName>
    <definedName name="IQ_WHOLESALE_SALES_APR" hidden="1">"c7688"</definedName>
    <definedName name="IQ_WHOLESALE_SALES_APR_FC" hidden="1">"c8568"</definedName>
    <definedName name="IQ_WHOLESALE_SALES_FC" hidden="1">"c7908"</definedName>
    <definedName name="IQ_WHOLESALE_SALES_INDEX" hidden="1">"c7029"</definedName>
    <definedName name="IQ_WHOLESALE_SALES_INDEX_APR" hidden="1">"c7689"</definedName>
    <definedName name="IQ_WHOLESALE_SALES_INDEX_APR_FC" hidden="1">"c8569"</definedName>
    <definedName name="IQ_WHOLESALE_SALES_INDEX_FC" hidden="1">"c7909"</definedName>
    <definedName name="IQ_WHOLESALE_SALES_INDEX_POP" hidden="1">"c7249"</definedName>
    <definedName name="IQ_WHOLESALE_SALES_INDEX_POP_FC" hidden="1">"c8129"</definedName>
    <definedName name="IQ_WHOLESALE_SALES_INDEX_YOY" hidden="1">"c7469"</definedName>
    <definedName name="IQ_WHOLESALE_SALES_INDEX_YOY_FC" hidden="1">"c8349"</definedName>
    <definedName name="IQ_WHOLESALE_SALES_POP" hidden="1">"c7248"</definedName>
    <definedName name="IQ_WHOLESALE_SALES_POP_FC" hidden="1">"c8128"</definedName>
    <definedName name="IQ_WHOLESALE_SALES_YOY" hidden="1">"c7468"</definedName>
    <definedName name="IQ_WHOLESALE_SALES_YOY_FC" hidden="1">"c8348"</definedName>
    <definedName name="IQ_WIP_INV" hidden="1">"c1335"</definedName>
    <definedName name="IQ_WORKING_CAP" hidden="1">"c3494"</definedName>
    <definedName name="IQ_WORKMEN_WRITTEN" hidden="1">"c1336"</definedName>
    <definedName name="IQ_WRITTEN_OPTION_CONTRACTS_FDIC" hidden="1">"c6509"</definedName>
    <definedName name="IQ_WRITTEN_OPTION_CONTRACTS_FX_RISK_FDIC" hidden="1">"c6514"</definedName>
    <definedName name="IQ_WRITTEN_OPTION_CONTRACTS_NON_FX_IR_FDIC" hidden="1">"c6519"</definedName>
    <definedName name="IQ_XDIV_DATE" hidden="1">"c2104"</definedName>
    <definedName name="IQ_YEAR_FOUNDED" hidden="1">"c6793"</definedName>
    <definedName name="IQ_YEARHIGH" hidden="1">"c1337"</definedName>
    <definedName name="IQ_YEARHIGH_DATE" hidden="1">"c2250"</definedName>
    <definedName name="IQ_YEARLOW" hidden="1">"c1338"</definedName>
    <definedName name="IQ_YEARLOW_DATE" hidden="1">"c2251"</definedName>
    <definedName name="IQ_YTD" hidden="1">3000</definedName>
    <definedName name="IQ_YTDMONTH" hidden="1">130000</definedName>
    <definedName name="IQ_YTW" hidden="1">"c2163"</definedName>
    <definedName name="IQ_YTW_DATE" hidden="1">"c2164"</definedName>
    <definedName name="IQ_YTW_DATE_TYPE" hidden="1">"c2165"</definedName>
    <definedName name="IQ_Z_SCORE" hidden="1">"c1339"</definedName>
    <definedName name="IS">#REF!</definedName>
    <definedName name="is_hybrid">#REF!</definedName>
    <definedName name="is_license">#REF!</definedName>
    <definedName name="is_prod">#REF!</definedName>
    <definedName name="is_prod_hosting">#REF!</definedName>
    <definedName name="IS_Roles">#REF!</definedName>
    <definedName name="is_saas">#REF!</definedName>
    <definedName name="is_setup">#REF!</definedName>
    <definedName name="is_uat">#REF!</definedName>
    <definedName name="is_uat_hosting">#REF!</definedName>
    <definedName name="ISAIMPN">#REF!</definedName>
    <definedName name="Item_Overview_Instructions">#REF!</definedName>
    <definedName name="item_table">#REF!</definedName>
    <definedName name="itssoawful" hidden="1">{#N/A,#N/A,FALSE,"011";#N/A,#N/A,FALSE,"015";#N/A,#N/A,FALSE,"018";#N/A,#N/A,FALSE,"222";#N/A,#N/A,FALSE,"225";#N/A,#N/A,FALSE,"228";#N/A,#N/A,FALSE,"301";#N/A,#N/A,FALSE,"306";#N/A,#N/A,FALSE,"391";#N/A,#N/A,FALSE,"421";#N/A,#N/A,FALSE,"422";#N/A,#N/A,FALSE,"423";#N/A,#N/A,FALSE,"425"}</definedName>
    <definedName name="jd" hidden="1">{#N/A,#N/A,FALSE,"Table 1";#N/A,#N/A,FALSE,"Table 2";#N/A,#N/A,FALSE,"Table 3";#N/A,#N/A,FALSE,"Net Debt Table 5";#N/A,#N/A,FALSE,"Balance Sheet Table 6"}</definedName>
    <definedName name="jjj" hidden="1">#REF!</definedName>
    <definedName name="jon" hidden="1">{#N/A,#N/A,FALSE,"income";#N/A,#N/A,FALSE,"assets";#N/A,#N/A,FALSE,"liability";#N/A,#N/A,FALSE,"changes"}</definedName>
    <definedName name="k" hidden="1">{#N/A,#N/A,FALSE,"Table 1";#N/A,#N/A,FALSE,"Table 2";#N/A,#N/A,FALSE,"Table 3";#N/A,#N/A,FALSE,"Net Debt Table 5";#N/A,#N/A,FALSE,"Balance Sheet Table 6"}</definedName>
    <definedName name="kf">1.35</definedName>
    <definedName name="kjhlkjhlk" hidden="1">{#N/A,#N/A,FALSE,"Table 1";#N/A,#N/A,FALSE,"Table 2";#N/A,#N/A,FALSE,"Table 3";#N/A,#N/A,FALSE,"Net Debt Table 5";#N/A,#N/A,FALSE,"Balance Sheet Table 6"}</definedName>
    <definedName name="kjid" hidden="1">{"Summary-Weekly-Landscape",#N/A,FALSE,"Cap Plan"}</definedName>
    <definedName name="kkkk" hidden="1">{#N/A,#N/A,FALSE,"income";#N/A,#N/A,FALSE,"assets";#N/A,#N/A,FALSE,"liability";#N/A,#N/A,FALSE,"changes"}</definedName>
    <definedName name="kljkjl" hidden="1">{#N/A,#N/A,FALSE,"Table 1";#N/A,#N/A,FALSE,"Table 2";#N/A,#N/A,FALSE,"Table 3";#N/A,#N/A,FALSE,"Net Debt Table 5";#N/A,#N/A,FALSE,"Balance Sheet Table 6"}</definedName>
    <definedName name="klklklklk" hidden="1">{#N/A,#N/A,FALSE,"Table 1";#N/A,#N/A,FALSE,"Table 2";#N/A,#N/A,FALSE,"Table 3";#N/A,#N/A,FALSE,"Net Debt Table 5";#N/A,#N/A,FALSE,"Balance Sheet Table 6"}</definedName>
    <definedName name="kw">1.2</definedName>
    <definedName name="kw_count">#REF!</definedName>
    <definedName name="KYZ">#REF!</definedName>
    <definedName name="Labor1">#REF!</definedName>
    <definedName name="LCDVendor">#REF!</definedName>
    <definedName name="LEVEL">#REF!</definedName>
    <definedName name="LG">#REF!</definedName>
    <definedName name="license_base">#REF!</definedName>
    <definedName name="license_cost">#REF!</definedName>
    <definedName name="license_rate">#REF!</definedName>
    <definedName name="Licensed">#REF!,#REF!,#REF!</definedName>
    <definedName name="Licensed2">#REF!,#REF!,#REF!</definedName>
    <definedName name="LicensedP">#REF!,#REF!,#REF!</definedName>
    <definedName name="Licensedp2">#REF!,#REF!,#REF!</definedName>
    <definedName name="List_AMICollectionFrequency">#REF!</definedName>
    <definedName name="List_Class">#REF!</definedName>
    <definedName name="List_Commodity">#REF!</definedName>
    <definedName name="List_DatabaseManagementSystems">#REF!</definedName>
    <definedName name="List_DatabaseOperatingSystems">#REF!</definedName>
    <definedName name="List_Feed">#REF!</definedName>
    <definedName name="List_Hypervisors">#REF!</definedName>
    <definedName name="List_Interval">#REF!</definedName>
    <definedName name="List_ReadingImportAdapters">#REF!</definedName>
    <definedName name="List_Scenario">#REF!</definedName>
    <definedName name="List_YesNo">#REF!</definedName>
    <definedName name="lkasjdflkjasdlfj" hidden="1">{#N/A,#N/A,FALSE,"income";#N/A,#N/A,FALSE,"assets";#N/A,#N/A,FALSE,"liability";#N/A,#N/A,FALSE,"changes"}</definedName>
    <definedName name="lkjlkj" hidden="1">{#N/A,#N/A,FALSE,"Table 1";#N/A,#N/A,FALSE,"Table 2";#N/A,#N/A,FALSE,"Table 3";#N/A,#N/A,FALSE,"Net Debt Table 5";#N/A,#N/A,FALSE,"Balance Sheet Table 6"}</definedName>
    <definedName name="lkjlkjl" hidden="1">{#N/A,#N/A,FALSE,"Table 1";#N/A,#N/A,FALSE,"Table 2";#N/A,#N/A,FALSE,"Table 3";#N/A,#N/A,FALSE,"Net Debt Table 5";#N/A,#N/A,FALSE,"Balance Sheet Table 6"}</definedName>
    <definedName name="lll" hidden="1">{#N/A,#N/A,FALSE,"Table 1";#N/A,#N/A,FALSE,"Table 2";#N/A,#N/A,FALSE,"Table 3";#N/A,#N/A,FALSE,"Net Debt Table 5";#N/A,#N/A,FALSE,"Balance Sheet Table 6"}</definedName>
    <definedName name="llll" hidden="1">{#N/A,#N/A,FALSE,"income";#N/A,#N/A,FALSE,"assets";#N/A,#N/A,FALSE,"liability";#N/A,#N/A,FALSE,"changes"}</definedName>
    <definedName name="llppp" hidden="1">{#N/A,#N/A,FALSE,"Table 1";#N/A,#N/A,FALSE,"Table 2";#N/A,#N/A,FALSE,"Table 3";#N/A,#N/A,FALSE,"Net Debt Table 5";#N/A,#N/A,FALSE,"Balance Sheet Table 6"}</definedName>
    <definedName name="loi" hidden="1">{#N/A,#N/A,FALSE,"income";#N/A,#N/A,FALSE,"assets";#N/A,#N/A,FALSE,"liability";#N/A,#N/A,FALSE,"changes"}</definedName>
    <definedName name="Longueur">#REF!</definedName>
    <definedName name="lop" hidden="1">{#N/A,#N/A,FALSE,"income";#N/A,#N/A,FALSE,"assets";#N/A,#N/A,FALSE,"liability";#N/A,#N/A,FALSE,"changes"}</definedName>
    <definedName name="maint_rate">#REF!</definedName>
    <definedName name="maintenace_base">#REF!</definedName>
    <definedName name="maintenance_cost">#REF!</definedName>
    <definedName name="Maintenance_Price">#REF!</definedName>
    <definedName name="maintenance_rate">#REF!</definedName>
    <definedName name="MaintenanceCapacity_1">#REF!</definedName>
    <definedName name="MaintenanceCapacity_10">#REF!</definedName>
    <definedName name="MaintenanceCapacity_2">#REF!</definedName>
    <definedName name="MaintenanceCapacity_3">#REF!</definedName>
    <definedName name="MaintenanceCapacity_4">#REF!</definedName>
    <definedName name="MaintenanceCapacity_5">#REF!</definedName>
    <definedName name="MaintenanceCapacity_6">#REF!</definedName>
    <definedName name="MaintenanceCapacity_7">#REF!</definedName>
    <definedName name="MaintenanceCapacity_8">#REF!</definedName>
    <definedName name="MaintenanceCapacity_9">#REF!</definedName>
    <definedName name="MaintenanceCapacity_BYOD">#REF!</definedName>
    <definedName name="Maintenancecost">#REF!</definedName>
    <definedName name="ManagedServicesHRRate">#REF!</definedName>
    <definedName name="MARGIN">#REF!</definedName>
    <definedName name="Margin_ERT_Installs">#REF!</definedName>
    <definedName name="margin_flag">#REF!</definedName>
    <definedName name="margin_out">#REF!</definedName>
    <definedName name="Masefield" hidden="1">{#N/A,#N/A,FALSE,"DEA Report";#N/A,#N/A,FALSE,"Veba Report";#N/A,#N/A,FALSE,"Wintershall Report";#N/A,#N/A,FALSE,"Fina Report"}</definedName>
    <definedName name="MATERIALS">#REF!</definedName>
    <definedName name="Materiau">#REF!</definedName>
    <definedName name="Materiaux">#REF!</definedName>
    <definedName name="max_dera">#REF!</definedName>
    <definedName name="max_dero">#REF!</definedName>
    <definedName name="max_dl">#REF!</definedName>
    <definedName name="max_hcm">#REF!</definedName>
    <definedName name="max_horizon">#REF!</definedName>
    <definedName name="max_ic">#REF!</definedName>
    <definedName name="max_icop">#REF!</definedName>
    <definedName name="max_is">#REF!</definedName>
    <definedName name="MayF04">#REF!</definedName>
    <definedName name="MayF04Lic">#REF!</definedName>
    <definedName name="MayF04Sales">#REF!</definedName>
    <definedName name="MayF04Total">#REF!</definedName>
    <definedName name="MDI">1640</definedName>
    <definedName name="mdmcost">#REF!</definedName>
    <definedName name="mdmhdwecost">#REF!</definedName>
    <definedName name="Meter_Install">#REF!</definedName>
    <definedName name="meter_quantities">#REF!</definedName>
    <definedName name="Metering_Roles">#REF!</definedName>
    <definedName name="meters">#REF!</definedName>
    <definedName name="MetersTotal">#REF!</definedName>
    <definedName name="MEWarning" hidden="1">1</definedName>
    <definedName name="MinutesPerHour">#REF!</definedName>
    <definedName name="ModelYears">#REF!</definedName>
    <definedName name="module">#REF!</definedName>
    <definedName name="module_index">#REF!</definedName>
    <definedName name="module_table">#REF!</definedName>
    <definedName name="Modules">#REF!</definedName>
    <definedName name="MONITORING">#REF!</definedName>
    <definedName name="Month_Current">#REF!</definedName>
    <definedName name="month_one">#REF!</definedName>
    <definedName name="MonthlyCallDuration">#REF!</definedName>
    <definedName name="MONTHLYHRS">#REF!</definedName>
    <definedName name="moon1" hidden="1">{#N/A,#N/A,FALSE,"721.919";#N/A,#N/A,FALSE,"Labour97"}</definedName>
    <definedName name="moon10" hidden="1">{#N/A,#N/A,FALSE,"011";#N/A,#N/A,FALSE,"015";#N/A,#N/A,FALSE,"222";#N/A,#N/A,FALSE,"225";#N/A,#N/A,FALSE,"228";#N/A,#N/A,FALSE,"301";#N/A,#N/A,FALSE,"303";#N/A,#N/A,FALSE,"306";#N/A,#N/A,FALSE,"421";#N/A,#N/A,FALSE,"422";#N/A,#N/A,FALSE,"423";#N/A,#N/A,FALSE,"425"}</definedName>
    <definedName name="moon11" hidden="1">{#N/A,#N/A,FALSE,"011";#N/A,#N/A,FALSE,"015";#N/A,#N/A,FALSE,"018";#N/A,#N/A,FALSE,"222";#N/A,#N/A,FALSE,"225";#N/A,#N/A,FALSE,"228";#N/A,#N/A,FALSE,"301";#N/A,#N/A,FALSE,"306";#N/A,#N/A,FALSE,"391";#N/A,#N/A,FALSE,"421";#N/A,#N/A,FALSE,"422";#N/A,#N/A,FALSE,"423";#N/A,#N/A,FALSE,"425"}</definedName>
    <definedName name="moon12" hidden="1">{#N/A,#N/A,FALSE,"721.919";#N/A,#N/A,FALSE,"Labour97"}</definedName>
    <definedName name="moon13" hidden="1">{#N/A,#N/A,FALSE,"001";#N/A,#N/A,FALSE,"011";#N/A,#N/A,FALSE,"015";#N/A,#N/A,FALSE,"018";#N/A,#N/A,FALSE,"222";#N/A,#N/A,FALSE,"225";#N/A,#N/A,FALSE,"228";#N/A,#N/A,FALSE,"301";#N/A,#N/A,FALSE,"303";#N/A,#N/A,FALSE,"306";#N/A,#N/A,FALSE,"367";#N/A,#N/A,FALSE,"369";#N/A,#N/A,FALSE,"391";#N/A,#N/A,FALSE,"421";#N/A,#N/A,FALSE,"422";#N/A,#N/A,FALSE,"423";#N/A,#N/A,FALSE,"425";#N/A,#N/A,FALSE,"671"}</definedName>
    <definedName name="moon14" hidden="1">{#N/A,#N/A,FALSE,"011";#N/A,#N/A,FALSE,"015";#N/A,#N/A,FALSE,"222";#N/A,#N/A,FALSE,"225";#N/A,#N/A,FALSE,"228";#N/A,#N/A,FALSE,"301";#N/A,#N/A,FALSE,"303";#N/A,#N/A,FALSE,"306";#N/A,#N/A,FALSE,"421";#N/A,#N/A,FALSE,"422";#N/A,#N/A,FALSE,"423";#N/A,#N/A,FALSE,"425"}</definedName>
    <definedName name="moon15" hidden="1">{#N/A,#N/A,FALSE,"011";#N/A,#N/A,FALSE,"015";#N/A,#N/A,FALSE,"018";#N/A,#N/A,FALSE,"222";#N/A,#N/A,FALSE,"225";#N/A,#N/A,FALSE,"228";#N/A,#N/A,FALSE,"301";#N/A,#N/A,FALSE,"306";#N/A,#N/A,FALSE,"391";#N/A,#N/A,FALSE,"421";#N/A,#N/A,FALSE,"422";#N/A,#N/A,FALSE,"423";#N/A,#N/A,FALSE,"425"}</definedName>
    <definedName name="moon2" hidden="1">{#N/A,#N/A,FALSE,"001";#N/A,#N/A,FALSE,"011";#N/A,#N/A,FALSE,"015";#N/A,#N/A,FALSE,"018";#N/A,#N/A,FALSE,"222";#N/A,#N/A,FALSE,"225";#N/A,#N/A,FALSE,"228";#N/A,#N/A,FALSE,"301";#N/A,#N/A,FALSE,"303";#N/A,#N/A,FALSE,"306";#N/A,#N/A,FALSE,"367";#N/A,#N/A,FALSE,"369";#N/A,#N/A,FALSE,"391";#N/A,#N/A,FALSE,"421";#N/A,#N/A,FALSE,"422";#N/A,#N/A,FALSE,"423";#N/A,#N/A,FALSE,"425";#N/A,#N/A,FALSE,"671"}</definedName>
    <definedName name="moon3" hidden="1">{#N/A,#N/A,FALSE,"011";#N/A,#N/A,FALSE,"015";#N/A,#N/A,FALSE,"222";#N/A,#N/A,FALSE,"225";#N/A,#N/A,FALSE,"228";#N/A,#N/A,FALSE,"301";#N/A,#N/A,FALSE,"303";#N/A,#N/A,FALSE,"306";#N/A,#N/A,FALSE,"421";#N/A,#N/A,FALSE,"422";#N/A,#N/A,FALSE,"423";#N/A,#N/A,FALSE,"425"}</definedName>
    <definedName name="moon4" hidden="1">{#N/A,#N/A,FALSE,"011";#N/A,#N/A,FALSE,"015";#N/A,#N/A,FALSE,"018";#N/A,#N/A,FALSE,"222";#N/A,#N/A,FALSE,"225";#N/A,#N/A,FALSE,"228";#N/A,#N/A,FALSE,"301";#N/A,#N/A,FALSE,"306";#N/A,#N/A,FALSE,"391";#N/A,#N/A,FALSE,"421";#N/A,#N/A,FALSE,"422";#N/A,#N/A,FALSE,"423";#N/A,#N/A,FALSE,"425"}</definedName>
    <definedName name="moon5" hidden="1">{#N/A,#N/A,FALSE,"721.919";#N/A,#N/A,FALSE,"Labour97"}</definedName>
    <definedName name="moon6" hidden="1">{#N/A,#N/A,FALSE,"001";#N/A,#N/A,FALSE,"011";#N/A,#N/A,FALSE,"015";#N/A,#N/A,FALSE,"018";#N/A,#N/A,FALSE,"222";#N/A,#N/A,FALSE,"225";#N/A,#N/A,FALSE,"228";#N/A,#N/A,FALSE,"301";#N/A,#N/A,FALSE,"303";#N/A,#N/A,FALSE,"306";#N/A,#N/A,FALSE,"367";#N/A,#N/A,FALSE,"369";#N/A,#N/A,FALSE,"391";#N/A,#N/A,FALSE,"421";#N/A,#N/A,FALSE,"422";#N/A,#N/A,FALSE,"423";#N/A,#N/A,FALSE,"425";#N/A,#N/A,FALSE,"671"}</definedName>
    <definedName name="moon7" hidden="1">{#N/A,#N/A,FALSE,"011";#N/A,#N/A,FALSE,"015";#N/A,#N/A,FALSE,"222";#N/A,#N/A,FALSE,"225";#N/A,#N/A,FALSE,"228";#N/A,#N/A,FALSE,"301";#N/A,#N/A,FALSE,"303";#N/A,#N/A,FALSE,"306";#N/A,#N/A,FALSE,"421";#N/A,#N/A,FALSE,"422";#N/A,#N/A,FALSE,"423";#N/A,#N/A,FALSE,"425"}</definedName>
    <definedName name="moon8" hidden="1">{#N/A,#N/A,FALSE,"011";#N/A,#N/A,FALSE,"015";#N/A,#N/A,FALSE,"018";#N/A,#N/A,FALSE,"222";#N/A,#N/A,FALSE,"225";#N/A,#N/A,FALSE,"228";#N/A,#N/A,FALSE,"301";#N/A,#N/A,FALSE,"306";#N/A,#N/A,FALSE,"391";#N/A,#N/A,FALSE,"421";#N/A,#N/A,FALSE,"422";#N/A,#N/A,FALSE,"423";#N/A,#N/A,FALSE,"425"}</definedName>
    <definedName name="moon9" hidden="1">{#N/A,#N/A,FALSE,"721.919";#N/A,#N/A,FALSE,"Labour97"}</definedName>
    <definedName name="MPC_Flag">#REF!</definedName>
    <definedName name="MTS">#REF!</definedName>
    <definedName name="MTSPN">#REF!</definedName>
    <definedName name="MTSPrice">#REF!</definedName>
    <definedName name="MTSSubPrice">#REF!</definedName>
    <definedName name="mustend" hidden="1">{#N/A,#N/A,FALSE,"011";#N/A,#N/A,FALSE,"015";#N/A,#N/A,FALSE,"018";#N/A,#N/A,FALSE,"222";#N/A,#N/A,FALSE,"225";#N/A,#N/A,FALSE,"228";#N/A,#N/A,FALSE,"301";#N/A,#N/A,FALSE,"306";#N/A,#N/A,FALSE,"391";#N/A,#N/A,FALSE,"421";#N/A,#N/A,FALSE,"422";#N/A,#N/A,FALSE,"423";#N/A,#N/A,FALSE,"425"}</definedName>
    <definedName name="n" hidden="1">{#N/A,#N/A,FALSE,"721.919";#N/A,#N/A,FALSE,"Labour97"}</definedName>
    <definedName name="Naas_term">#REF!</definedName>
    <definedName name="Name">#REF!</definedName>
    <definedName name="Name_Current">#REF!</definedName>
    <definedName name="Name_Plan">#REF!</definedName>
    <definedName name="NCN">#REF!</definedName>
    <definedName name="netdr">#REF!</definedName>
    <definedName name="netequip">#REF!</definedName>
    <definedName name="NetGearAnt">OFFSET(#REF!,0,0,COUNTA(#REF!),1)</definedName>
    <definedName name="NetGearAP">OFFSET(#REF!,0,0,COUNTA(#REF!),1)</definedName>
    <definedName name="NetGearAPType">OFFSET(#REF!,0,0,COUNTA(#REF!),1)</definedName>
    <definedName name="NetGearBatteryBackupType">OFFSET(#REF!,0,0,COUNTA(#REF!),1)</definedName>
    <definedName name="NetGearMountKit">OFFSET(#REF!,0,0,COUNTA(#REF!),1)</definedName>
    <definedName name="NetGearRelay">OFFSET(#REF!,0,0,COUNTA(#REF!),1)</definedName>
    <definedName name="network_devices">#REF!</definedName>
    <definedName name="networkdesign">#REF!</definedName>
    <definedName name="networkexists">#REF!</definedName>
    <definedName name="new_tenant_vol">#REF!</definedName>
    <definedName name="NICRes">#REF!</definedName>
    <definedName name="NICResType">#REF!</definedName>
    <definedName name="nn" hidden="1">{#N/A,#N/A,FALSE,"721.919";#N/A,#N/A,FALSE,"Labour97"}</definedName>
    <definedName name="nnnn" hidden="1">{#N/A,#N/A,FALSE,"Table 1";#N/A,#N/A,FALSE,"Table 2";#N/A,#N/A,FALSE,"Table 3";#N/A,#N/A,FALSE,"Net Debt Table 5";#N/A,#N/A,FALSE,"Balance Sheet Table 6"}</definedName>
    <definedName name="nonprod_flag">#REF!</definedName>
    <definedName name="nope" hidden="1">{#N/A,#N/A,FALSE,"721.919";#N/A,#N/A,FALSE,"Labour97"}</definedName>
    <definedName name="notes">#REF!</definedName>
    <definedName name="NOTUSLIC">#REF!</definedName>
    <definedName name="NOTUSMOD">#REF!</definedName>
    <definedName name="NSP" hidden="1">[3]A!#REF!</definedName>
    <definedName name="NUC" hidden="1">{#N/A,#N/A,FALSE,"income";#N/A,#N/A,FALSE,"assets";#N/A,#N/A,FALSE,"liability";#N/A,#N/A,FALSE,"changes"}</definedName>
    <definedName name="Num_Meters_Per_MV_90">#REF!</definedName>
    <definedName name="Num_Ports_Per_Digiboard">#REF!</definedName>
    <definedName name="Num_WS_MV_90">#REF!</definedName>
    <definedName name="NumberofMonthsTier1">#REF!</definedName>
    <definedName name="NWN_RFP_Install_Margin">#REF!</definedName>
    <definedName name="ny">#REF!</definedName>
    <definedName name="OddRow">#REF!</definedName>
    <definedName name="Of_Total_E_Meters_In_Boulder">#REF!</definedName>
    <definedName name="Of_Total_G_Meters_In_Boulder">#REF!</definedName>
    <definedName name="offset">#REF!</definedName>
    <definedName name="ok" hidden="1">{#N/A,#N/A,FALSE,"011";#N/A,#N/A,FALSE,"015";#N/A,#N/A,FALSE,"222";#N/A,#N/A,FALSE,"225";#N/A,#N/A,FALSE,"228";#N/A,#N/A,FALSE,"301";#N/A,#N/A,FALSE,"303";#N/A,#N/A,FALSE,"306";#N/A,#N/A,FALSE,"421";#N/A,#N/A,FALSE,"422";#N/A,#N/A,FALSE,"423";#N/A,#N/A,FALSE,"425"}</definedName>
    <definedName name="oldnew" hidden="1">#REF!</definedName>
    <definedName name="On_Hand_Inv">#REF!</definedName>
    <definedName name="one">#REF!</definedName>
    <definedName name="oo" hidden="1">{"ref cf",#N/A,FALSE,"Nom_CF"}</definedName>
    <definedName name="Open_Orders2">#REF!</definedName>
    <definedName name="OpenwayApp_ConfigurationStorageSize">#REF!</definedName>
    <definedName name="OpenwayApp_DBThreadsPerAppServer">#REF!</definedName>
    <definedName name="OpenwayApp_LogMonths">#REF!</definedName>
    <definedName name="OpenwayApp_MetersPerAppServer">#REF!</definedName>
    <definedName name="OpenwayApp_MetersPerCellRelay">#REF!</definedName>
    <definedName name="OpenwayApp_ReadingStorageSize">#REF!</definedName>
    <definedName name="OpenWayDB_CoresPerServerMultiple">#REF!</definedName>
    <definedName name="OpenWayDB_GBperCore">#REF!</definedName>
    <definedName name="OPERATE">#REF!</definedName>
    <definedName name="OPERATION">#REF!</definedName>
    <definedName name="opopo" hidden="1">{#N/A,#N/A,FALSE,"Table 1";#N/A,#N/A,FALSE,"Table 2";#N/A,#N/A,FALSE,"Table 3";#N/A,#N/A,FALSE,"Net Debt Table 5";#N/A,#N/A,FALSE,"Balance Sheet Table 6"}</definedName>
    <definedName name="orlnew" hidden="1">{#N/A,#N/A,FALSE,"DEA Report";#N/A,#N/A,FALSE,"Veba Report";#N/A,#N/A,FALSE,"Wintershall Report";#N/A,#N/A,FALSE,"Fina Report"}</definedName>
    <definedName name="ORRN">#REF!</definedName>
    <definedName name="ORS_gbRAMperCore">#REF!</definedName>
    <definedName name="ORS_MetersFor8CoreApp">#REF!</definedName>
    <definedName name="ORSdb_MetersFor2DBservers">#REF!</definedName>
    <definedName name="ORSdb_StagingMeterCoreLookupTable">#REF!</definedName>
    <definedName name="ORSdb_StagingMeterRAMLookupTable">#REF!</definedName>
    <definedName name="ORSdb_StagingMeterStorageLookupTable">#REF!</definedName>
    <definedName name="ORSdb_WarehouseMeterCoreLookupTable">#REF!</definedName>
    <definedName name="ORSdb_WarehouseMeterRAMLookupTable">#REF!</definedName>
    <definedName name="ORSdb_WarehouseMeterStorageLookupTable">#REF!</definedName>
    <definedName name="OTC_discount">#REF!</definedName>
    <definedName name="OTLCosts">#REF!</definedName>
    <definedName name="OTLCosts_Plan">#REF!</definedName>
    <definedName name="ouinon">#REF!</definedName>
    <definedName name="ouou" hidden="1">{#N/A,#N/A,FALSE,"income";#N/A,#N/A,FALSE,"assets";#N/A,#N/A,FALSE,"liability";#N/A,#N/A,FALSE,"changes"}</definedName>
    <definedName name="PAF_Customers_List">#REF!</definedName>
    <definedName name="Page1">#REF!</definedName>
    <definedName name="Page2">#REF!</definedName>
    <definedName name="Page3">#REF!</definedName>
    <definedName name="ParentListValues">#REF!</definedName>
    <definedName name="PASS">#REF!</definedName>
    <definedName name="PCTVendor">#REF!</definedName>
    <definedName name="People3">#REF!</definedName>
    <definedName name="percent_isol">#REF!</definedName>
    <definedName name="percent_rural">#REF!</definedName>
    <definedName name="percent_suburban">#REF!</definedName>
    <definedName name="Period">#REF!</definedName>
    <definedName name="PermanentFlowrate">#REF!</definedName>
    <definedName name="PickedChildID">#REF!</definedName>
    <definedName name="PickedParentID">#REF!</definedName>
    <definedName name="PickedParentName">#REF!</definedName>
    <definedName name="Pilot">#REF!</definedName>
    <definedName name="PLACEMENT_CHG">#REF!</definedName>
    <definedName name="Planned_Reciept">#REF!</definedName>
    <definedName name="Platform_count">#REF!</definedName>
    <definedName name="Platform_Short_Name">#REF!</definedName>
    <definedName name="please" hidden="1">{#N/A,#N/A,FALSE,"011";#N/A,#N/A,FALSE,"015";#N/A,#N/A,FALSE,"018";#N/A,#N/A,FALSE,"222";#N/A,#N/A,FALSE,"225";#N/A,#N/A,FALSE,"228";#N/A,#N/A,FALSE,"301";#N/A,#N/A,FALSE,"306";#N/A,#N/A,FALSE,"391";#N/A,#N/A,FALSE,"421";#N/A,#N/A,FALSE,"422";#N/A,#N/A,FALSE,"423";#N/A,#N/A,FALSE,"425"}</definedName>
    <definedName name="PMO">#REF!</definedName>
    <definedName name="poipo" hidden="1">{#N/A,#N/A,FALSE,"income";#N/A,#N/A,FALSE,"assets";#N/A,#N/A,FALSE,"liability";#N/A,#N/A,FALSE,"changes"}</definedName>
    <definedName name="PopCache_GL_INTERFACE_REFERENCE7" hidden="1">#REF!</definedName>
    <definedName name="popopo" hidden="1">{#N/A,#N/A,FALSE,"Table 1";#N/A,#N/A,FALSE,"Table 2";#N/A,#N/A,FALSE,"Table 3";#N/A,#N/A,FALSE,"Net Debt Table 5";#N/A,#N/A,FALSE,"Balance Sheet Table 6"}</definedName>
    <definedName name="ppp" hidden="1">{#N/A,#N/A,FALSE,"Table 1";#N/A,#N/A,FALSE,"Table 2";#N/A,#N/A,FALSE,"Table 3";#N/A,#N/A,FALSE,"Net Debt Table 5";#N/A,#N/A,FALSE,"Balance Sheet Table 6"}</definedName>
    <definedName name="pppp" hidden="1">{#N/A,#N/A,FALSE,"income";#N/A,#N/A,FALSE,"assets";#N/A,#N/A,FALSE,"liability";#N/A,#N/A,FALSE,"changes"}</definedName>
    <definedName name="pppppp" hidden="1">{#N/A,#N/A,FALSE,"income";#N/A,#N/A,FALSE,"assets";#N/A,#N/A,FALSE,"liability";#N/A,#N/A,FALSE,"changes"}</definedName>
    <definedName name="Prem__Services">#REF!</definedName>
    <definedName name="PresentationNormalA4">#REF!</definedName>
    <definedName name="price.FT">#REF!</definedName>
    <definedName name="price.IMS.1">#REF!</definedName>
    <definedName name="price.IMS.1.out">#REF!</definedName>
    <definedName name="price.IMS.2">#REF!</definedName>
    <definedName name="price.IMS.2.out">#REF!</definedName>
    <definedName name="price.IMS.3">#REF!</definedName>
    <definedName name="price.IMS.3.out">#REF!</definedName>
    <definedName name="price.Ramar">#REF!</definedName>
    <definedName name="Price_escalator">#REF!</definedName>
    <definedName name="PriceIncrease">#REF!</definedName>
    <definedName name="PriceStatus">#REF!</definedName>
    <definedName name="PRINTMENU">#REF!</definedName>
    <definedName name="Prior">#REF!</definedName>
    <definedName name="Prior2">#REF!</definedName>
    <definedName name="Prior2Lic">#REF!</definedName>
    <definedName name="Prior2Sales">#REF!</definedName>
    <definedName name="Prior2Total">#REF!</definedName>
    <definedName name="PriorLic">#REF!</definedName>
    <definedName name="PriorSales">#REF!</definedName>
    <definedName name="PriorTotal">#REF!</definedName>
    <definedName name="Pro_svc_disc">#REF!</definedName>
    <definedName name="Probability">#REF!</definedName>
    <definedName name="prod_license_setup_cost">#REF!</definedName>
    <definedName name="prod_license_setup_price">#REF!</definedName>
    <definedName name="prod_saas_setup_cost">#REF!</definedName>
    <definedName name="prod_saas_setup_price">#REF!</definedName>
    <definedName name="PRODUCT">#REF!</definedName>
    <definedName name="Product2">#REF!</definedName>
    <definedName name="Profit">OFFSET(#REF!,0,0,1,yrs)</definedName>
    <definedName name="Program_Year">#REF!</definedName>
    <definedName name="ProgramOffices">#REF!</definedName>
    <definedName name="projact">#REF!</definedName>
    <definedName name="ProjectDuration">#REF!</definedName>
    <definedName name="PSUM">#REF!</definedName>
    <definedName name="PushpinSet0">#REF!</definedName>
    <definedName name="q">#REF!</definedName>
    <definedName name="Quarter">#REF!</definedName>
    <definedName name="qweqweqw" hidden="1">{#N/A,#N/A,FALSE,"Table 1";#N/A,#N/A,FALSE,"Table 2";#N/A,#N/A,FALSE,"Table 3";#N/A,#N/A,FALSE,"Net Debt Table 5";#N/A,#N/A,FALSE,"Balance Sheet Table 6"}</definedName>
    <definedName name="qweqweqwe" hidden="1">{#N/A,#N/A,FALSE,"Table 1";#N/A,#N/A,FALSE,"Table 2";#N/A,#N/A,FALSE,"Table 3";#N/A,#N/A,FALSE,"Net Debt Table 5";#N/A,#N/A,FALSE,"Balance Sheet Table 6"}</definedName>
    <definedName name="RAMCost">#REF!</definedName>
    <definedName name="ramp">#REF!</definedName>
    <definedName name="Rate_Price_Column">#REF!</definedName>
    <definedName name="ratecard">#REF!</definedName>
    <definedName name="ratio">#REF!</definedName>
    <definedName name="Ratios">#REF!</definedName>
    <definedName name="really" hidden="1">{#N/A,#N/A,FALSE,"011";#N/A,#N/A,FALSE,"015";#N/A,#N/A,FALSE,"222";#N/A,#N/A,FALSE,"225";#N/A,#N/A,FALSE,"228";#N/A,#N/A,FALSE,"301";#N/A,#N/A,FALSE,"303";#N/A,#N/A,FALSE,"306";#N/A,#N/A,FALSE,"421";#N/A,#N/A,FALSE,"422";#N/A,#N/A,FALSE,"423";#N/A,#N/A,FALSE,"425"}</definedName>
    <definedName name="receiverbase">#REF!</definedName>
    <definedName name="Recover">#REF!</definedName>
    <definedName name="Recur_discount">#REF!</definedName>
    <definedName name="references">#REF!</definedName>
    <definedName name="Reg_HC_Query">#REF!</definedName>
    <definedName name="Region">#REF!</definedName>
    <definedName name="Registers">#REF!</definedName>
    <definedName name="RelayType">OFFSET(#REF!,0,0,COUNTA(#REF!),1)</definedName>
    <definedName name="Repeaters">#REF!</definedName>
    <definedName name="RepeatFailure">#REF!</definedName>
    <definedName name="Request_Type">#REF!</definedName>
    <definedName name="ResGIMU">OFFSET(#REF!,0,0,COUNTA(#REF!),1)</definedName>
    <definedName name="ResNIC">OFFSET(#REF!,0,0,COUNTA(#REF!),1)</definedName>
    <definedName name="ResNICType">OFFSET(#REF!,0,0,COUNTA(#REF!),1)</definedName>
    <definedName name="rev_flag">#REF!</definedName>
    <definedName name="rev_out">#REF!</definedName>
    <definedName name="Revision">#REF!</definedName>
    <definedName name="rga_TOTAL_AMI_reusable">#REF!</definedName>
    <definedName name="RMCOptions">"*010000000000000"</definedName>
    <definedName name="ROE">#REF!</definedName>
    <definedName name="Role" comment="Provides a list of Roles for project">#REF!</definedName>
    <definedName name="Roles">#REF!</definedName>
    <definedName name="rouleau">#REF!</definedName>
    <definedName name="Rouleaux">#REF!</definedName>
    <definedName name="rr" hidden="1">{"overall cashflow",#N/A,FALSE,"Nom_CF"}</definedName>
    <definedName name="rrr" hidden="1">{#N/A,#N/A,FALSE,"Table 1";#N/A,#N/A,FALSE,"Table 2";#N/A,#N/A,FALSE,"Table 3";#N/A,#N/A,FALSE,"Net Debt Table 5";#N/A,#N/A,FALSE,"Balance Sheet Table 6"}</definedName>
    <definedName name="rrrr" hidden="1">{#N/A,#N/A,FALSE,"income";#N/A,#N/A,FALSE,"assets";#N/A,#N/A,FALSE,"liability";#N/A,#N/A,FALSE,"changes"}</definedName>
    <definedName name="rtetet" hidden="1">{#N/A,#N/A,FALSE,"Table 1";#N/A,#N/A,FALSE,"Table 2";#N/A,#N/A,FALSE,"Table 3";#N/A,#N/A,FALSE,"Net Debt Table 5";#N/A,#N/A,FALSE,"Balance Sheet Table 6"}</definedName>
    <definedName name="rtyrtyt" hidden="1">{#N/A,#N/A,FALSE,"Table 1";#N/A,#N/A,FALSE,"Table 2";#N/A,#N/A,FALSE,"Table 3";#N/A,#N/A,FALSE,"Net Debt Table 5";#N/A,#N/A,FALSE,"Balance Sheet Table 6"}</definedName>
    <definedName name="RU">#REF!</definedName>
    <definedName name="run" hidden="1">#REF!</definedName>
    <definedName name="s">#REF!</definedName>
    <definedName name="S1D">#REF!</definedName>
    <definedName name="S1H">#REF!</definedName>
    <definedName name="S1M">#REF!</definedName>
    <definedName name="S2D">#REF!</definedName>
    <definedName name="S2H">#REF!</definedName>
    <definedName name="S2M">#REF!</definedName>
    <definedName name="saas_base">#REF!</definedName>
    <definedName name="saas_rate">#REF!</definedName>
    <definedName name="SaaSSetupPN">#REF!</definedName>
    <definedName name="Salary_Input">#REF!</definedName>
    <definedName name="Sales_Endpoints">#REF!</definedName>
    <definedName name="Sales2_Endpoints">#REF!</definedName>
    <definedName name="SalesCategory">#REF!</definedName>
    <definedName name="SAPBEXdnldView" hidden="1">"1WOAFV609Z7AWN8QUX18ERD03"</definedName>
    <definedName name="SAPBEXhrIndnt" hidden="1">1</definedName>
    <definedName name="SAPBEXrevision" hidden="1">1</definedName>
    <definedName name="SAPBEXsysID" hidden="1">"BP1"</definedName>
    <definedName name="SAPBEXwbID" hidden="1">"CM7LSWD0V126RUBGLOK0VIC3W"</definedName>
    <definedName name="SAPFuncF4Help" hidden="1">Main.SAPF4Help()</definedName>
    <definedName name="Scenario">#REF!</definedName>
    <definedName name="Scenario_1__Guaranteed_Volumes">#REF!</definedName>
    <definedName name="Scenario_2__Alternate_warranties">#REF!</definedName>
    <definedName name="Scenario_3__Contract_Length">#REF!</definedName>
    <definedName name="Scenario_4__Smoothening_of_demand__UK_only">#REF!</definedName>
    <definedName name="ScenarioRange">OFFSET(#REF!,1,0,#REF!)</definedName>
    <definedName name="ScopeStatus">#REF!</definedName>
    <definedName name="sdf">#REF!</definedName>
    <definedName name="sdgfagsafg" hidden="1">{#N/A,#N/A,FALSE,"Table 1";#N/A,#N/A,FALSE,"Table 2";#N/A,#N/A,FALSE,"Table 3";#N/A,#N/A,FALSE,"Net Debt Table 5";#N/A,#N/A,FALSE,"Balance Sheet Table 6"}</definedName>
    <definedName name="sdgsectert" hidden="1">{#N/A,#N/A,FALSE,"Table 1";#N/A,#N/A,FALSE,"Table 2";#N/A,#N/A,FALSE,"Table 3";#N/A,#N/A,FALSE,"Net Debt Table 5";#N/A,#N/A,FALSE,"Balance Sheet Table 6"}</definedName>
    <definedName name="Second_Manuf">#REF!</definedName>
    <definedName name="Section_A_Approval_Matrix_Instructions">#REF!</definedName>
    <definedName name="Section_B_Item_Pricing_Instructions">#REF!</definedName>
    <definedName name="Section_C_Basket_Pricing_Instructions">#REF!</definedName>
    <definedName name="Section_D_Supplementary_LIPA_Matrix_Instructions">#REF!</definedName>
    <definedName name="Section_E_Shipping_Costs_Instructions">#REF!</definedName>
    <definedName name="SectionL1">#REF!</definedName>
    <definedName name="SectionL2">#REF!</definedName>
    <definedName name="SectionL3">#REF!</definedName>
    <definedName name="Select_Month">#REF!</definedName>
    <definedName name="Server">#REF!</definedName>
    <definedName name="ServerSizeCost">#REF!</definedName>
    <definedName name="Service_Ci">#REF!</definedName>
    <definedName name="Service_Price_Worksheet_for_ERT_Model">#REF!</definedName>
    <definedName name="ServiceMode_CoresPerServer">#REF!</definedName>
    <definedName name="ServiceMode_CoresPerServerStandAlone">#REF!</definedName>
    <definedName name="ServiceMode_gbRAMperCore">#REF!</definedName>
    <definedName name="ServiceMode_LocalStorageRequirement">#REF!</definedName>
    <definedName name="ServiceMode_OperatingSystem">#REF!</definedName>
    <definedName name="ServiceMode_ProcessorSpeed">#REF!</definedName>
    <definedName name="ServMode_Database">#REF!</definedName>
    <definedName name="ServMode_MaxMetersForStandAlone">#REF!</definedName>
    <definedName name="ServMode_MetersPerServModeServer">#REF!</definedName>
    <definedName name="ServMode_PortsPerXIComm">#REF!</definedName>
    <definedName name="Settlement">#REF!</definedName>
    <definedName name="SettlementsPN">#REF!</definedName>
    <definedName name="SettlementsPricing">#REF!</definedName>
    <definedName name="Share_price">#REF!</definedName>
    <definedName name="SI_Roles">#REF!</definedName>
    <definedName name="SignupType">#REF!</definedName>
    <definedName name="SIM_Tasks">#REF!</definedName>
    <definedName name="SLA">#REF!</definedName>
    <definedName name="smt_tooling">#REF!</definedName>
    <definedName name="SO">#REF!</definedName>
    <definedName name="SO_NT">#REF!</definedName>
    <definedName name="sobad" hidden="1">{#N/A,#N/A,FALSE,"721.919";#N/A,#N/A,FALSE,"Labour97"}</definedName>
    <definedName name="SOFTWARE_TOTAL">#REF!</definedName>
    <definedName name="Solution">#REF!</definedName>
    <definedName name="solution_margin">#REF!</definedName>
    <definedName name="solver_cvg" hidden="1">0.001</definedName>
    <definedName name="solver_drv" hidden="1">1</definedName>
    <definedName name="solver_est" hidden="1">1</definedName>
    <definedName name="solver_itr" hidden="1">100</definedName>
    <definedName name="solver_lin" hidden="1">2</definedName>
    <definedName name="solver_neg" hidden="1">2</definedName>
    <definedName name="solver_num" hidden="1">0</definedName>
    <definedName name="solver_nwt" hidden="1">1</definedName>
    <definedName name="solver_opt" hidden="1">#REF!</definedName>
    <definedName name="solver_pre" hidden="1">0.000001</definedName>
    <definedName name="solver_scl" hidden="1">2</definedName>
    <definedName name="solver_sho" hidden="1">2</definedName>
    <definedName name="solver_tim" hidden="1">100</definedName>
    <definedName name="solver_tol" hidden="1">0.05</definedName>
    <definedName name="solver_typ" hidden="1">1</definedName>
    <definedName name="solver_val" hidden="1">0</definedName>
    <definedName name="special_tools">#REF!</definedName>
    <definedName name="SPLA_OS">#REF!</definedName>
    <definedName name="srthswtywry" hidden="1">{#N/A,#N/A,FALSE,"Table 1";#N/A,#N/A,FALSE,"Table 2";#N/A,#N/A,FALSE,"Table 3";#N/A,#N/A,FALSE,"Net Debt Table 5";#N/A,#N/A,FALSE,"Balance Sheet Table 6"}</definedName>
    <definedName name="SSN_procureHAN">#REF!</definedName>
    <definedName name="ssrs">#REF!</definedName>
    <definedName name="Standard_Task_Category">#REF!</definedName>
    <definedName name="Start_year">#REF!</definedName>
    <definedName name="stencil_chg">#REF!</definedName>
    <definedName name="stop" hidden="1">{#N/A,#N/A,FALSE,"Table 1";#N/A,#N/A,FALSE,"Table 2";#N/A,#N/A,FALSE,"Table 3";#N/A,#N/A,FALSE,"Net Debt Table 5";#N/A,#N/A,FALSE,"Balance Sheet Table 6"}</definedName>
    <definedName name="StorageCost">#REF!</definedName>
    <definedName name="StreetNIC">OFFSET(#REF!,0,0,COUNTA(#REF!),1)</definedName>
    <definedName name="StreetNICType">OFFSET(#REF!,0,0,COUNTA(#REF!),1)</definedName>
    <definedName name="Submittal_date">#REF!</definedName>
    <definedName name="substations_config">#REF!</definedName>
    <definedName name="Substations_RF">#REF!</definedName>
    <definedName name="Substations_Survey">#REF!</definedName>
    <definedName name="SUM">#REF!</definedName>
    <definedName name="Summer_Status">#REF!</definedName>
    <definedName name="Summer_Weighting">#REF!</definedName>
    <definedName name="Supplier_Baskets">#REF!</definedName>
    <definedName name="System_Users">#REF!</definedName>
    <definedName name="TABLE">#REF!</definedName>
    <definedName name="Table_1">#REF!</definedName>
    <definedName name="TableName">"Dummy"</definedName>
    <definedName name="tax">#REF!</definedName>
    <definedName name="Tax_rate">#REF!</definedName>
    <definedName name="TAXLIAB">#REF!</definedName>
    <definedName name="team">#REF!</definedName>
    <definedName name="TELECOM">#REF!</definedName>
    <definedName name="Telecom_Roles">#REF!</definedName>
    <definedName name="tenant_quantity">#REF!</definedName>
    <definedName name="TermDuration">#REF!</definedName>
    <definedName name="test">#REF!</definedName>
    <definedName name="TestAdd">"Test RefersTo1"</definedName>
    <definedName name="ThirdP_SW_Target_margin">#REF!</definedName>
    <definedName name="ThirdPartyDevices">#REF!</definedName>
    <definedName name="TIME">#REF!</definedName>
    <definedName name="Time1">#REF!</definedName>
    <definedName name="timeline">#REF!</definedName>
    <definedName name="Timesheet_Month">#REF!</definedName>
    <definedName name="title">#REF!</definedName>
    <definedName name="Title.contract1">#REF!</definedName>
    <definedName name="Title.currency">#REF!</definedName>
    <definedName name="Title.customer">#REF!</definedName>
    <definedName name="TM1REBUILDOPTION">1</definedName>
    <definedName name="TMC">#REF!</definedName>
    <definedName name="tmcz">#REF!</definedName>
    <definedName name="tmp">#REF!</definedName>
    <definedName name="Toggle_EPInstall">#REF!</definedName>
    <definedName name="Toggle_MBridge">#REF!</definedName>
    <definedName name="Toggle_NetworkInstall">#REF!</definedName>
    <definedName name="Toggle_RBridge">#REF!</definedName>
    <definedName name="TOT">#REF!</definedName>
    <definedName name="tot_gross_ben">#REF!</definedName>
    <definedName name="TOTAL_CPNT">#REF!</definedName>
    <definedName name="Total_Direct_Expenses">#REF!</definedName>
    <definedName name="total_Installations">#REF!</definedName>
    <definedName name="TotalCumulativeCapacity">#REF!</definedName>
    <definedName name="TotalIncrementalCapacity">#REF!</definedName>
    <definedName name="Totalisateurs">#REF!</definedName>
    <definedName name="TotalMaintenanceCapacity">#REF!</definedName>
    <definedName name="TotalMUH">#REF!</definedName>
    <definedName name="TotalRemotes">#REF!</definedName>
    <definedName name="totalUsers">#REF!</definedName>
    <definedName name="tra" hidden="1">{#N/A,#N/A,FALSE,"income";#N/A,#N/A,FALSE,"assets";#N/A,#N/A,FALSE,"liability";#N/A,#N/A,FALSE,"changes"}</definedName>
    <definedName name="TraditionalCapacityPrice">#REF!</definedName>
    <definedName name="Training">#REF!</definedName>
    <definedName name="tran" hidden="1">{#N/A,#N/A,FALSE,"income";#N/A,#N/A,FALSE,"assets";#N/A,#N/A,FALSE,"liability";#N/A,#N/A,FALSE,"changes"}</definedName>
    <definedName name="trans" hidden="1">{#N/A,#N/A,FALSE,"income";#N/A,#N/A,FALSE,"assets";#N/A,#N/A,FALSE,"liability";#N/A,#N/A,FALSE,"changes"}</definedName>
    <definedName name="transdeploy">#REF!</definedName>
    <definedName name="travel">#REF!</definedName>
    <definedName name="tst">#REF!</definedName>
    <definedName name="ttt" hidden="1">{#N/A,#N/A,FALSE,"Table 1";#N/A,#N/A,FALSE,"Table 2";#N/A,#N/A,FALSE,"Table 3";#N/A,#N/A,FALSE,"Net Debt Table 5";#N/A,#N/A,FALSE,"Balance Sheet Table 6"}</definedName>
    <definedName name="tttt" hidden="1">{#N/A,#N/A,FALSE,"income";#N/A,#N/A,FALSE,"assets";#N/A,#N/A,FALSE,"liability";#N/A,#N/A,FALSE,"changes"}</definedName>
    <definedName name="two">#REF!</definedName>
    <definedName name="type_factor">#REF!</definedName>
    <definedName name="TypeNumeros">#REF!</definedName>
    <definedName name="tyt" hidden="1">{"overall cashflow",#N/A,FALSE,"Nom_CF"}</definedName>
    <definedName name="u" hidden="1">{#N/A,#N/A,FALSE,"721.919";#N/A,#N/A,FALSE,"Labour97"}</definedName>
    <definedName name="UAH">#REF!</definedName>
    <definedName name="uat_hosting_cost">#REF!</definedName>
    <definedName name="uat_license">#REF!</definedName>
    <definedName name="uat_license_cost">#REF!</definedName>
    <definedName name="uat_license_setup_cost">#REF!</definedName>
    <definedName name="uat_license_setup_price">#REF!</definedName>
    <definedName name="uat_maint">#REF!</definedName>
    <definedName name="uat_maint_cost">#REF!</definedName>
    <definedName name="uat_saas">#REF!</definedName>
    <definedName name="uat_saas_setup_cost">#REF!</definedName>
    <definedName name="uat_saas_setup_price">#REF!</definedName>
    <definedName name="uat_sizing">#REF!</definedName>
    <definedName name="UNITS">#REF!</definedName>
    <definedName name="Uno" hidden="1">{"Detail Monthly Breakout Portrait",#N/A,FALSE,"Cap Plan"}</definedName>
    <definedName name="USD">148.75</definedName>
    <definedName name="UU" hidden="1">{"overall cashflow",#N/A,FALSE,"Nom_CF"}</definedName>
    <definedName name="UUUU" hidden="1">{"ref cf",#N/A,FALSE,"Nom_CF"}</definedName>
    <definedName name="uytuytuiyti" hidden="1">{#N/A,#N/A,FALSE,"income";#N/A,#N/A,FALSE,"assets";#N/A,#N/A,FALSE,"liability";#N/A,#N/A,FALSE,"changes"}</definedName>
    <definedName name="v" hidden="1">{#N/A,#N/A,FALSE,"001";#N/A,#N/A,FALSE,"011";#N/A,#N/A,FALSE,"015";#N/A,#N/A,FALSE,"018";#N/A,#N/A,FALSE,"222";#N/A,#N/A,FALSE,"225";#N/A,#N/A,FALSE,"228";#N/A,#N/A,FALSE,"301";#N/A,#N/A,FALSE,"303";#N/A,#N/A,FALSE,"306";#N/A,#N/A,FALSE,"367";#N/A,#N/A,FALSE,"369";#N/A,#N/A,FALSE,"391";#N/A,#N/A,FALSE,"421";#N/A,#N/A,FALSE,"422";#N/A,#N/A,FALSE,"423";#N/A,#N/A,FALSE,"425";#N/A,#N/A,FALSE,"671"}</definedName>
    <definedName name="Ver_Current">#REF!</definedName>
    <definedName name="Ver_Plan">#REF!</definedName>
    <definedName name="Version">#REF!</definedName>
    <definedName name="version_month">#REF!</definedName>
    <definedName name="version_number">#REF!</definedName>
    <definedName name="Virtualization_ProcessorOverhead">#REF!</definedName>
    <definedName name="VMCosts">#REF!</definedName>
    <definedName name="voltage">#REF!</definedName>
    <definedName name="VOLUME">#REF!</definedName>
    <definedName name="VPC">#REF!</definedName>
    <definedName name="w" hidden="1">{#N/A,#N/A,FALSE,"011";#N/A,#N/A,FALSE,"015";#N/A,#N/A,FALSE,"222";#N/A,#N/A,FALSE,"225";#N/A,#N/A,FALSE,"228";#N/A,#N/A,FALSE,"301";#N/A,#N/A,FALSE,"303";#N/A,#N/A,FALSE,"306";#N/A,#N/A,FALSE,"421";#N/A,#N/A,FALSE,"422";#N/A,#N/A,FALSE,"423";#N/A,#N/A,FALSE,"425"}</definedName>
    <definedName name="WarrantyYears">#REF!</definedName>
    <definedName name="wave_fixture">#REF!</definedName>
    <definedName name="WEIGHTING">#REF!</definedName>
    <definedName name="WeightingCategory">#REF!</definedName>
    <definedName name="WeightingPeriod">#REF!</definedName>
    <definedName name="were" hidden="1">{#N/A,#N/A,FALSE,"EXP97"}</definedName>
    <definedName name="werwer" hidden="1">{#N/A,#N/A,FALSE,"Table 1";#N/A,#N/A,FALSE,"Table 2";#N/A,#N/A,FALSE,"Table 3";#N/A,#N/A,FALSE,"Net Debt Table 5";#N/A,#N/A,FALSE,"Balance Sheet Table 6"}</definedName>
    <definedName name="What" hidden="1">{#N/A,#N/A,FALSE,"south";#N/A,#N/A,FALSE,"pacific";#N/A,#N/A,FALSE,"south east";#N/A,#N/A,FALSE,"mid-atlantic";#N/A,#N/A,FALSE,"east";#N/A,#N/A,FALSE,"midwest";#N/A,#N/A,FALSE,"northeast";#N/A,#N/A,FALSE,"total";#N/A,#N/A,FALSE,"central";#N/A,#N/A,FALSE,"West";#N/A,#N/A,FALSE,"Summary"}</definedName>
    <definedName name="What1" hidden="1">{#N/A,#N/A,FALSE,"south";#N/A,#N/A,FALSE,"pacific";#N/A,#N/A,FALSE,"south east";#N/A,#N/A,FALSE,"mid-atlantic";#N/A,#N/A,FALSE,"east";#N/A,#N/A,FALSE,"midwest";#N/A,#N/A,FALSE,"northeast";#N/A,#N/A,FALSE,"total";#N/A,#N/A,FALSE,"central";#N/A,#N/A,FALSE,"West";#N/A,#N/A,FALSE,"Summary"}</definedName>
    <definedName name="what12" hidden="1">{#N/A,#N/A,FALSE,"721.919";#N/A,#N/A,FALSE,"Labour97"}</definedName>
    <definedName name="what123" hidden="1">{#N/A,#N/A,FALSE,"001";#N/A,#N/A,FALSE,"011";#N/A,#N/A,FALSE,"015";#N/A,#N/A,FALSE,"018";#N/A,#N/A,FALSE,"222";#N/A,#N/A,FALSE,"225";#N/A,#N/A,FALSE,"228";#N/A,#N/A,FALSE,"301";#N/A,#N/A,FALSE,"303";#N/A,#N/A,FALSE,"306";#N/A,#N/A,FALSE,"367";#N/A,#N/A,FALSE,"369";#N/A,#N/A,FALSE,"391";#N/A,#N/A,FALSE,"421";#N/A,#N/A,FALSE,"422";#N/A,#N/A,FALSE,"423";#N/A,#N/A,FALSE,"425";#N/A,#N/A,FALSE,"671"}</definedName>
    <definedName name="what1234" hidden="1">{#N/A,#N/A,FALSE,"011";#N/A,#N/A,FALSE,"015";#N/A,#N/A,FALSE,"222";#N/A,#N/A,FALSE,"225";#N/A,#N/A,FALSE,"228";#N/A,#N/A,FALSE,"301";#N/A,#N/A,FALSE,"303";#N/A,#N/A,FALSE,"306";#N/A,#N/A,FALSE,"421";#N/A,#N/A,FALSE,"422";#N/A,#N/A,FALSE,"423";#N/A,#N/A,FALSE,"425"}</definedName>
    <definedName name="what12345" hidden="1">{#N/A,#N/A,FALSE,"011";#N/A,#N/A,FALSE,"015";#N/A,#N/A,FALSE,"018";#N/A,#N/A,FALSE,"222";#N/A,#N/A,FALSE,"225";#N/A,#N/A,FALSE,"228";#N/A,#N/A,FALSE,"301";#N/A,#N/A,FALSE,"306";#N/A,#N/A,FALSE,"391";#N/A,#N/A,FALSE,"421";#N/A,#N/A,FALSE,"422";#N/A,#N/A,FALSE,"423";#N/A,#N/A,FALSE,"425"}</definedName>
    <definedName name="Work">#REF!</definedName>
    <definedName name="WorkDaysinMonth">#REF!</definedName>
    <definedName name="Workflow">#REF!</definedName>
    <definedName name="WorkflowPN">#REF!</definedName>
    <definedName name="WorkflowPrice">#REF!</definedName>
    <definedName name="WorkflowSubPN">#REF!</definedName>
    <definedName name="WorkflowSubPrice">#REF!</definedName>
    <definedName name="working_days">#REF!</definedName>
    <definedName name="working_hours">#REF!</definedName>
    <definedName name="WorkingPrice">#REF!</definedName>
    <definedName name="wrn.9200" hidden="1">{#N/A,#N/A,FALSE,"721.919";#N/A,#N/A,FALSE,"Labour97"}</definedName>
    <definedName name="wrn.9300." hidden="1">{#N/A,#N/A,FALSE,"721.919";#N/A,#N/A,FALSE,"Labour97"}</definedName>
    <definedName name="wrn.9310." hidden="1">{#N/A,#N/A,FALSE,"001";#N/A,#N/A,FALSE,"011";#N/A,#N/A,FALSE,"015";#N/A,#N/A,FALSE,"018";#N/A,#N/A,FALSE,"222";#N/A,#N/A,FALSE,"225";#N/A,#N/A,FALSE,"228";#N/A,#N/A,FALSE,"301";#N/A,#N/A,FALSE,"303";#N/A,#N/A,FALSE,"306";#N/A,#N/A,FALSE,"367";#N/A,#N/A,FALSE,"369";#N/A,#N/A,FALSE,"391";#N/A,#N/A,FALSE,"421";#N/A,#N/A,FALSE,"422";#N/A,#N/A,FALSE,"423";#N/A,#N/A,FALSE,"425";#N/A,#N/A,FALSE,"671"}</definedName>
    <definedName name="wrn.9330." hidden="1">{#N/A,#N/A,FALSE,"011";#N/A,#N/A,FALSE,"015";#N/A,#N/A,FALSE,"222";#N/A,#N/A,FALSE,"225";#N/A,#N/A,FALSE,"228";#N/A,#N/A,FALSE,"301";#N/A,#N/A,FALSE,"303";#N/A,#N/A,FALSE,"306";#N/A,#N/A,FALSE,"421";#N/A,#N/A,FALSE,"422";#N/A,#N/A,FALSE,"423";#N/A,#N/A,FALSE,"425"}</definedName>
    <definedName name="wrn.9350_JKT." hidden="1">{#N/A,#N/A,FALSE,"011";#N/A,#N/A,FALSE,"015";#N/A,#N/A,FALSE,"018";#N/A,#N/A,FALSE,"222";#N/A,#N/A,FALSE,"225";#N/A,#N/A,FALSE,"228";#N/A,#N/A,FALSE,"301";#N/A,#N/A,FALSE,"306";#N/A,#N/A,FALSE,"391";#N/A,#N/A,FALSE,"421";#N/A,#N/A,FALSE,"422";#N/A,#N/A,FALSE,"423";#N/A,#N/A,FALSE,"425"}</definedName>
    <definedName name="wrn.9390." hidden="1">{#N/A,#N/A,FALSE,"001";#N/A,#N/A,FALSE,"011";#N/A,#N/A,FALSE,"225";#N/A,#N/A,FALSE,"228";#N/A,#N/A,FALSE,"301";#N/A,#N/A,FALSE,"303";#N/A,#N/A,FALSE,"306";#N/A,#N/A,FALSE,"391";#N/A,#N/A,FALSE,"421";#N/A,#N/A,FALSE,"422";#N/A,#N/A,FALSE,"423";#N/A,#N/A,FALSE,"425"}</definedName>
    <definedName name="wrn.Accrued._.Medical." hidden="1">{#N/A,#N/A,FALSE,"Combined Recon";#N/A,#N/A,FALSE,"OS Payments";#N/A,#N/A,FALSE,"Monthly";#N/A,#N/A,FALSE,"HMO Payments";#N/A,#N/A,FALSE,"AON Consulting";#N/A,#N/A,FALSE,"Benefits &amp; Comp"}</definedName>
    <definedName name="wrn.CUSTOMER." hidden="1">{#N/A,#N/A,FALSE,"Project Summary";#N/A,#N/A,FALSE,"Terms and Conditions";#N/A,#N/A,FALSE,"Bill of Material";#N/A,#N/A,FALSE,"Master Station"}</definedName>
    <definedName name="wrn.CycleTime._.Vol._.Monthly._.Portrait." hidden="1">{"CycleTime-Volume-Month-Portrait",#N/A,FALSE,"Cap Plan"}</definedName>
    <definedName name="wrn.CycleTime._.Vol._.Weekly._.Portrait." hidden="1">{"CycleTime-Volume-Week-Portrait",#N/A,FALSE,"Cap Plan"}</definedName>
    <definedName name="wrn.Detailed._.Monthly._.Breakout." hidden="1">{"Detail Monthly Breakout Portrait",#N/A,FALSE,"Cap Plan"}</definedName>
    <definedName name="wrn.Detailed._.Monthly._.Page." hidden="1">{"Detail Monthly Page Portrait",#N/A,FALSE,"Cap Plan"}</definedName>
    <definedName name="wrn.Detailed._.Weekly._.Breakout." hidden="1">{"Detail Weekly Breakout Landscape",#N/A,FALSE,"Cap Plan"}</definedName>
    <definedName name="wrn.Detailed._.Weekly._.Page." hidden="1">{"Detail Weekly Page Portrait",#N/A,FALSE,"Cap Plan"}</definedName>
    <definedName name="wrn.Grainger." hidden="1">{"Income Statement",#N/A,FALSE,"Annual";"Balance Sheet",#N/A,FALSE,"Annual";"Cash Flow Statement",#N/A,FALSE,"Annual";"ROIC",#N/A,FALSE,"Annual"}</definedName>
    <definedName name="wrn.Grinnell" hidden="1">{"Income Statement",#N/A,FALSE,"Annual";"Balance Sheet",#N/A,FALSE,"Annual";"Cash Flow Statement",#N/A,FALSE,"Annual";"ROIC",#N/A,FALSE,"Annual"}</definedName>
    <definedName name="wrn.min._.conc._.cf." hidden="1">{"mining/concentrator cf",#N/A,FALSE,"Nom_CF"}</definedName>
    <definedName name="wrn.MPS." hidden="1">{#N/A,#N/A,FALSE,"F&amp;C Forecast";#N/A,#N/A,FALSE,"MPS";#N/A,#N/A,FALSE,"Persons detailed"}</definedName>
    <definedName name="wrn.overall._.cf." hidden="1">{"overall cashflow",#N/A,FALSE,"Nom_CF"}</definedName>
    <definedName name="wrn.Pentair." hidden="1">{#N/A,#N/A,FALSE,"IS";#N/A,#N/A,FALSE,"FF";#N/A,#N/A,FALSE,"BS";#N/A,#N/A,FALSE,"DCF";#N/A,#N/A,FALSE,"EVA";#N/A,#N/A,FALSE,"%";#N/A,#N/A,FALSE,"WTF";#N/A,#N/A,FALSE,"Spec";#N/A,#N/A,FALSE,"Gen"}</definedName>
    <definedName name="wrn.Print._.all." hidden="1">{#N/A,#N/A,FALSE,"income";#N/A,#N/A,FALSE,"assets";#N/A,#N/A,FALSE,"liability";#N/A,#N/A,FALSE,"changes"}</definedName>
    <definedName name="wrn.ref._.cf." hidden="1">{"ref cf",#N/A,FALSE,"Nom_CF"}</definedName>
    <definedName name="wrn.Refining._.Margin._.Faxes." hidden="1">{#N/A,#N/A,FALSE,"DEA Report";#N/A,#N/A,FALSE,"Veba Report";#N/A,#N/A,FALSE,"Wintershall Report";#N/A,#N/A,FALSE,"Fina Report"}</definedName>
    <definedName name="wrn.Selected._.Assys._.or._.Groupings." hidden="1">{"SelectedAssyGroupings",#N/A,FALSE,"Cap Plan"}</definedName>
    <definedName name="wrn.Service._.Headcount." hidden="1">{#N/A,#N/A,FALSE,"south";#N/A,#N/A,FALSE,"pacific";#N/A,#N/A,FALSE,"south east";#N/A,#N/A,FALSE,"mid-atlantic";#N/A,#N/A,FALSE,"east";#N/A,#N/A,FALSE,"midwest";#N/A,#N/A,FALSE,"northeast";#N/A,#N/A,FALSE,"total";#N/A,#N/A,FALSE,"central";#N/A,#N/A,FALSE,"West";#N/A,#N/A,FALSE,"Summary"}</definedName>
    <definedName name="wrn.STD._.1995._.Schedule._.3." hidden="1">{"sch_1",#N/A,FALSE,"Total"}</definedName>
    <definedName name="wrn.Summary._.Monthly._.Report." hidden="1">{"Summary-Monthly-Portrait",#N/A,FALSE,"Cap Plan"}</definedName>
    <definedName name="wrn.Summary._.Weekly._.Report." hidden="1">{"Summary-Weekly-Landscape",#N/A,FALSE,"Cap Plan"}</definedName>
    <definedName name="wrn.Textron." hidden="1">{#N/A,#N/A,FALSE,"IS";#N/A,#N/A,FALSE,"SG";#N/A,#N/A,FALSE,"FF";#N/A,#N/A,FALSE,"BS";#N/A,#N/A,FALSE,"DCF";#N/A,#N/A,FALSE,"EVA";#N/A,#N/A,FALSE,"Air";#N/A,#N/A,FALSE,"Car";#N/A,#N/A,FALSE,"Ind";#N/A,#N/A,FALSE,"Sys";#N/A,#N/A,FALSE,"Fin";#N/A,#N/A,FALSE,"Prl";#N/A,#N/A,FALSE,"Ces";#N/A,#N/A,FALSE,"Bell";#N/A,#N/A,FALSE,"Com1";#N/A,#N/A,FALSE,"Com2";#N/A,#N/A,FALSE,"IBES";#N/A,#N/A,FALSE,"EV hist"}</definedName>
    <definedName name="wrn.U.S.._.Industries._.Inc.." hidden="1">{#N/A,#N/A,TRUE,"IS";#N/A,#N/A,TRUE,"SG";#N/A,#N/A,TRUE,"FF";#N/A,#N/A,TRUE,"BS";#N/A,#N/A,TRUE,"DCF";#N/A,#N/A,TRUE,"Int";#N/A,#N/A,TRUE,"Consumer";#N/A,#N/A,TRUE,"Building";#N/A,#N/A,TRUE,"Industrial"}</definedName>
    <definedName name="wrn.Volume._.and._.Hrs._.Req._.Monthly._.PT." hidden="1">{"Volume-HrsReq-Monthly-Portrait",#N/A,FALSE,"Cap Plan"}</definedName>
    <definedName name="wrn.Volume._.and._.Hrs._.Req._.Weekly._.LS." hidden="1">{"Volume-HrsReq-Weekly-Landscape",#N/A,FALSE,"Cap Plan"}</definedName>
    <definedName name="wrn.Western._.District._.1997._.Capital._.Budget." hidden="1">{#N/A,#N/A,FALSE,"EXP97"}</definedName>
    <definedName name="wtwerwer" hidden="1">{#N/A,#N/A,FALSE,"Table 1";#N/A,#N/A,FALSE,"Table 2";#N/A,#N/A,FALSE,"Table 3";#N/A,#N/A,FALSE,"Net Debt Table 5";#N/A,#N/A,FALSE,"Balance Sheet Table 6"}</definedName>
    <definedName name="ww" hidden="1">{"Income Statement",#N/A,FALSE,"Annual";"Balance Sheet",#N/A,FALSE,"Annual";"Cash Flow Statement",#N/A,FALSE,"Annual";"ROIC",#N/A,FALSE,"Annual"}</definedName>
    <definedName name="www" hidden="1">{#N/A,#N/A,FALSE,"Table 1";#N/A,#N/A,FALSE,"Table 2";#N/A,#N/A,FALSE,"Table 3";#N/A,#N/A,FALSE,"Net Debt Table 5";#N/A,#N/A,FALSE,"Balance Sheet Table 6"}</definedName>
    <definedName name="x" hidden="1">#REF!</definedName>
    <definedName name="X_axis">#REF!</definedName>
    <definedName name="xqsx" hidden="1">{#N/A,#N/A,FALSE,"IS";#N/A,#N/A,FALSE,"FF";#N/A,#N/A,FALSE,"BS";#N/A,#N/A,FALSE,"DCF";#N/A,#N/A,FALSE,"EVA";#N/A,#N/A,FALSE,"%";#N/A,#N/A,FALSE,"WTF";#N/A,#N/A,FALSE,"Spec";#N/A,#N/A,FALSE,"Gen"}</definedName>
    <definedName name="xx" hidden="1">{#N/A,#N/A,FALSE,"721.919";#N/A,#N/A,FALSE,"Labour97"}</definedName>
    <definedName name="xxx" hidden="1">{#N/A,#N/A,FALSE,"Table 1";#N/A,#N/A,FALSE,"Table 2";#N/A,#N/A,FALSE,"Table 3";#N/A,#N/A,FALSE,"Net Debt Table 5";#N/A,#N/A,FALSE,"Balance Sheet Table 6"}</definedName>
    <definedName name="y_1">#REF!</definedName>
    <definedName name="y_10">#REF!</definedName>
    <definedName name="y_2">#REF!</definedName>
    <definedName name="y_3">#REF!</definedName>
    <definedName name="y_4">#REF!</definedName>
    <definedName name="y_5">#REF!</definedName>
    <definedName name="y_6">#REF!</definedName>
    <definedName name="y_7">#REF!</definedName>
    <definedName name="y_8">#REF!</definedName>
    <definedName name="y_9">#REF!</definedName>
    <definedName name="y10esc">#REF!</definedName>
    <definedName name="y1esc">#REF!</definedName>
    <definedName name="y2esc">#REF!</definedName>
    <definedName name="y3esc">#REF!</definedName>
    <definedName name="y4esc">#REF!</definedName>
    <definedName name="y5esc">#REF!</definedName>
    <definedName name="y6esc">#REF!</definedName>
    <definedName name="y7esc">#REF!</definedName>
    <definedName name="y8esc">#REF!</definedName>
    <definedName name="y9esc">#REF!</definedName>
    <definedName name="year.start">#REF!</definedName>
    <definedName name="year_one">#REF!</definedName>
    <definedName name="year1">#REF!</definedName>
    <definedName name="year10">#REF!</definedName>
    <definedName name="year2">#REF!</definedName>
    <definedName name="year3">#REF!</definedName>
    <definedName name="year4">#REF!</definedName>
    <definedName name="year5">#REF!</definedName>
    <definedName name="year6">#REF!</definedName>
    <definedName name="year7">#REF!</definedName>
    <definedName name="year8">#REF!</definedName>
    <definedName name="year9">#REF!</definedName>
    <definedName name="years">#REF!</definedName>
    <definedName name="YesNo">#REF!</definedName>
    <definedName name="yn">#REF!</definedName>
    <definedName name="YNList">#REF!</definedName>
    <definedName name="YNO">#REF!</definedName>
    <definedName name="yr1_ertprice">#REF!</definedName>
    <definedName name="yr1_Installations">#REF!</definedName>
    <definedName name="yr1_investprice">#REF!</definedName>
    <definedName name="yr1_laborcost">#REF!</definedName>
    <definedName name="yr1_margin">#REF!</definedName>
    <definedName name="yr1_shopcost">#REF!</definedName>
    <definedName name="yr1_shopprice">#REF!</definedName>
    <definedName name="yr1_svcrate">#REF!</definedName>
    <definedName name="yr2_ertprice">#REF!</definedName>
    <definedName name="yr2_Installations">#REF!</definedName>
    <definedName name="yr2_investprice">#REF!</definedName>
    <definedName name="yr2_laborcost">#REF!</definedName>
    <definedName name="yr2_margin">#REF!</definedName>
    <definedName name="yr2_shopcost">#REF!</definedName>
    <definedName name="yr2_shopprice">#REF!</definedName>
    <definedName name="yr2_svcrate">#REF!</definedName>
    <definedName name="yr3_ertprice">#REF!</definedName>
    <definedName name="yr3_Installations">#REF!</definedName>
    <definedName name="yr3_investprice">#REF!</definedName>
    <definedName name="yr3_laborcost">#REF!</definedName>
    <definedName name="yr3_margin">#REF!</definedName>
    <definedName name="yr3_shopcost">#REF!</definedName>
    <definedName name="yr3_shopprice">#REF!</definedName>
    <definedName name="yr3_svcrate">#REF!</definedName>
    <definedName name="yr4_ertprice">#REF!</definedName>
    <definedName name="yr4_Installations">#REF!</definedName>
    <definedName name="yr4_investprice">#REF!</definedName>
    <definedName name="yr4_laborcost">#REF!</definedName>
    <definedName name="yr4_margin">#REF!</definedName>
    <definedName name="yr4_shopcost">#REF!</definedName>
    <definedName name="yr4_shopprice">#REF!</definedName>
    <definedName name="yr4_svcrate">#REF!</definedName>
    <definedName name="yr5_ertprice">#REF!</definedName>
    <definedName name="yr5_Installations">#REF!</definedName>
    <definedName name="yr5_investprice">#REF!</definedName>
    <definedName name="yr5_laborcost">#REF!</definedName>
    <definedName name="yr5_margin">#REF!</definedName>
    <definedName name="yr5_shopcost">#REF!</definedName>
    <definedName name="yr5_shopprice">#REF!</definedName>
    <definedName name="yr5_svcrate">#REF!</definedName>
    <definedName name="YTDMos">#REF!</definedName>
    <definedName name="yuyu" hidden="1">{#N/A,#N/A,FALSE,"Table 1";#N/A,#N/A,FALSE,"Table 2";#N/A,#N/A,FALSE,"Table 3";#N/A,#N/A,FALSE,"Net Debt Table 5";#N/A,#N/A,FALSE,"Balance Sheet Table 6"}</definedName>
    <definedName name="yy" hidden="1">{#N/A,#N/A,FALSE,"011";#N/A,#N/A,FALSE,"015";#N/A,#N/A,FALSE,"222";#N/A,#N/A,FALSE,"225";#N/A,#N/A,FALSE,"228";#N/A,#N/A,FALSE,"301";#N/A,#N/A,FALSE,"303";#N/A,#N/A,FALSE,"306";#N/A,#N/A,FALSE,"421";#N/A,#N/A,FALSE,"422";#N/A,#N/A,FALSE,"423";#N/A,#N/A,FALSE,"425"}</definedName>
    <definedName name="yyy" hidden="1">{#N/A,#N/A,FALSE,"Table 1";#N/A,#N/A,FALSE,"Table 2";#N/A,#N/A,FALSE,"Table 3";#N/A,#N/A,FALSE,"Net Debt Table 5";#N/A,#N/A,FALSE,"Balance Sheet Table 6"}</definedName>
    <definedName name="yyyy" hidden="1">{#N/A,#N/A,FALSE,"income";#N/A,#N/A,FALSE,"assets";#N/A,#N/A,FALSE,"liability";#N/A,#N/A,FALSE,"changes"}</definedName>
    <definedName name="yyyyu" hidden="1">{#N/A,#N/A,FALSE,"income";#N/A,#N/A,FALSE,"assets";#N/A,#N/A,FALSE,"liability";#N/A,#N/A,FALSE,"changes"}</definedName>
    <definedName name="z" hidden="1">{"overall cashflow",#N/A,FALSE,"Nom_CF"}</definedName>
    <definedName name="Z_9978A7B5_E7B8_11D5_BA54_00105A30908B_.wvu.FilterData" hidden="1">#REF!</definedName>
    <definedName name="Z_9978A7B5_E7B8_11D5_BA54_00105A30908B_.wvu.PrintArea" hidden="1">#REF!</definedName>
    <definedName name="Z_9978A7B5_E7B8_11D5_BA54_00105A30908B_.wvu.PrintTitles" hidden="1">#REF!</definedName>
    <definedName name="Z_9978A7B5_E7B8_11D5_BA54_00105A30908B_.wvu.Rows" hidden="1">#REF!</definedName>
    <definedName name="Z_A7747695_3616_11D5_B986_00105A30908B_.wvu.Cols" hidden="1">#REF!,#REF!</definedName>
    <definedName name="Z_A7747695_3616_11D5_B986_00105A30908B_.wvu.FilterData" hidden="1">#REF!</definedName>
    <definedName name="Z_A7747695_3616_11D5_B986_00105A30908B_.wvu.PrintArea" hidden="1">#REF!</definedName>
    <definedName name="Z_A7747695_3616_11D5_B986_00105A30908B_.wvu.Rows" hidden="1">#REF!,#REF!,#REF!,#REF!,#REF!,#REF!,#REF!,#REF!,#REF!,#REF!,#REF!,#REF!,#REF!,#REF!,#REF!,#REF!,#REF!,#REF!,#REF!,#REF!,#REF!,#REF!,#REF!,#REF!,#REF!,#REF!,#REF!,#REF!,#REF!,#REF!</definedName>
    <definedName name="ZFADB">#REF!</definedName>
    <definedName name="ZFADRIVER">#REF!</definedName>
    <definedName name="ZFALIC">#REF!</definedName>
    <definedName name="ZFAMOD">#REF!</definedName>
    <definedName name="Zones">OFFSET(#REF!,0,0,COUNTA(#REF!),1)</definedName>
    <definedName name="zz" hidden="1">'[2]Legal-Acctg OH'!#REF!</definedName>
    <definedName name="__123Graph_A" localSheetId="1" hidden="1">'[1]Legal-Acctg OH'!#REF!</definedName>
    <definedName name="__123Graph_D" localSheetId="1" hidden="1">'[1]Legal-Acctg OH'!#REF!</definedName>
    <definedName name="__123Graph_E" localSheetId="1" hidden="1">'[1]Legal-Acctg OH'!#REF!</definedName>
    <definedName name="__123Graph_F" localSheetId="1" hidden="1">'[1]Legal-Acctg OH'!#REF!</definedName>
    <definedName name="__123Graph_X" localSheetId="1" hidden="1">'[1]Legal-Acctg OH'!#REF!</definedName>
    <definedName name="_123" localSheetId="1" hidden="1">'[1]Legal-Acctg OH'!#REF!</definedName>
    <definedName name="_agh1" localSheetId="1" hidden="1">{#N/A,#N/A,FALSE,"011";#N/A,#N/A,FALSE,"015";#N/A,#N/A,FALSE,"222";#N/A,#N/A,FALSE,"225";#N/A,#N/A,FALSE,"228";#N/A,#N/A,FALSE,"301";#N/A,#N/A,FALSE,"303";#N/A,#N/A,FALSE,"306";#N/A,#N/A,FALSE,"421";#N/A,#N/A,FALSE,"422";#N/A,#N/A,FALSE,"423";#N/A,#N/A,FALSE,"425"}</definedName>
    <definedName name="_agh5" localSheetId="1" hidden="1">{#N/A,#N/A,FALSE,"011";#N/A,#N/A,FALSE,"015";#N/A,#N/A,FALSE,"018";#N/A,#N/A,FALSE,"222";#N/A,#N/A,FALSE,"225";#N/A,#N/A,FALSE,"228";#N/A,#N/A,FALSE,"301";#N/A,#N/A,FALSE,"306";#N/A,#N/A,FALSE,"391";#N/A,#N/A,FALSE,"421";#N/A,#N/A,FALSE,"422";#N/A,#N/A,FALSE,"423";#N/A,#N/A,FALSE,"425"}</definedName>
    <definedName name="_cat1" localSheetId="1" hidden="1">{#N/A,#N/A,FALSE,"721.919";#N/A,#N/A,FALSE,"Labour97"}</definedName>
    <definedName name="_cat2" localSheetId="1" hidden="1">{#N/A,#N/A,FALSE,"001";#N/A,#N/A,FALSE,"011";#N/A,#N/A,FALSE,"015";#N/A,#N/A,FALSE,"018";#N/A,#N/A,FALSE,"222";#N/A,#N/A,FALSE,"225";#N/A,#N/A,FALSE,"228";#N/A,#N/A,FALSE,"301";#N/A,#N/A,FALSE,"303";#N/A,#N/A,FALSE,"306";#N/A,#N/A,FALSE,"367";#N/A,#N/A,FALSE,"369";#N/A,#N/A,FALSE,"391";#N/A,#N/A,FALSE,"421";#N/A,#N/A,FALSE,"422";#N/A,#N/A,FALSE,"423";#N/A,#N/A,FALSE,"425";#N/A,#N/A,FALSE,"671"}</definedName>
    <definedName name="_cat3" localSheetId="1" hidden="1">{#N/A,#N/A,FALSE,"011";#N/A,#N/A,FALSE,"015";#N/A,#N/A,FALSE,"222";#N/A,#N/A,FALSE,"225";#N/A,#N/A,FALSE,"228";#N/A,#N/A,FALSE,"301";#N/A,#N/A,FALSE,"303";#N/A,#N/A,FALSE,"306";#N/A,#N/A,FALSE,"421";#N/A,#N/A,FALSE,"422";#N/A,#N/A,FALSE,"423";#N/A,#N/A,FALSE,"425"}</definedName>
    <definedName name="_cat4" localSheetId="1" hidden="1">{#N/A,#N/A,FALSE,"011";#N/A,#N/A,FALSE,"015";#N/A,#N/A,FALSE,"018";#N/A,#N/A,FALSE,"222";#N/A,#N/A,FALSE,"225";#N/A,#N/A,FALSE,"228";#N/A,#N/A,FALSE,"301";#N/A,#N/A,FALSE,"306";#N/A,#N/A,FALSE,"391";#N/A,#N/A,FALSE,"421";#N/A,#N/A,FALSE,"422";#N/A,#N/A,FALSE,"423";#N/A,#N/A,FALSE,"425"}</definedName>
    <definedName name="_dog1" localSheetId="1" hidden="1">{#N/A,#N/A,FALSE,"721.919";#N/A,#N/A,FALSE,"Labour97"}</definedName>
    <definedName name="_dog2" localSheetId="1" hidden="1">{#N/A,#N/A,FALSE,"001";#N/A,#N/A,FALSE,"011";#N/A,#N/A,FALSE,"015";#N/A,#N/A,FALSE,"018";#N/A,#N/A,FALSE,"222";#N/A,#N/A,FALSE,"225";#N/A,#N/A,FALSE,"228";#N/A,#N/A,FALSE,"301";#N/A,#N/A,FALSE,"303";#N/A,#N/A,FALSE,"306";#N/A,#N/A,FALSE,"367";#N/A,#N/A,FALSE,"369";#N/A,#N/A,FALSE,"391";#N/A,#N/A,FALSE,"421";#N/A,#N/A,FALSE,"422";#N/A,#N/A,FALSE,"423";#N/A,#N/A,FALSE,"425";#N/A,#N/A,FALSE,"671"}</definedName>
    <definedName name="_dog3" localSheetId="1" hidden="1">{#N/A,#N/A,FALSE,"011";#N/A,#N/A,FALSE,"015";#N/A,#N/A,FALSE,"222";#N/A,#N/A,FALSE,"225";#N/A,#N/A,FALSE,"228";#N/A,#N/A,FALSE,"301";#N/A,#N/A,FALSE,"303";#N/A,#N/A,FALSE,"306";#N/A,#N/A,FALSE,"421";#N/A,#N/A,FALSE,"422";#N/A,#N/A,FALSE,"423";#N/A,#N/A,FALSE,"425"}</definedName>
    <definedName name="_dog4" localSheetId="1" hidden="1">{#N/A,#N/A,FALSE,"011";#N/A,#N/A,FALSE,"015";#N/A,#N/A,FALSE,"018";#N/A,#N/A,FALSE,"222";#N/A,#N/A,FALSE,"225";#N/A,#N/A,FALSE,"228";#N/A,#N/A,FALSE,"301";#N/A,#N/A,FALSE,"306";#N/A,#N/A,FALSE,"391";#N/A,#N/A,FALSE,"421";#N/A,#N/A,FALSE,"422";#N/A,#N/A,FALSE,"423";#N/A,#N/A,FALSE,"425"}</definedName>
    <definedName name="_dog50" localSheetId="1" hidden="1">{#N/A,#N/A,FALSE,"011";#N/A,#N/A,FALSE,"015";#N/A,#N/A,FALSE,"222";#N/A,#N/A,FALSE,"225";#N/A,#N/A,FALSE,"228";#N/A,#N/A,FALSE,"301";#N/A,#N/A,FALSE,"303";#N/A,#N/A,FALSE,"306";#N/A,#N/A,FALSE,"421";#N/A,#N/A,FALSE,"422";#N/A,#N/A,FALSE,"423";#N/A,#N/A,FALSE,"425"}</definedName>
    <definedName name="_noooo" localSheetId="1" hidden="1">{#N/A,#N/A,FALSE,"001";#N/A,#N/A,FALSE,"011";#N/A,#N/A,FALSE,"015";#N/A,#N/A,FALSE,"018";#N/A,#N/A,FALSE,"222";#N/A,#N/A,FALSE,"225";#N/A,#N/A,FALSE,"228";#N/A,#N/A,FALSE,"301";#N/A,#N/A,FALSE,"303";#N/A,#N/A,FALSE,"306";#N/A,#N/A,FALSE,"367";#N/A,#N/A,FALSE,"369";#N/A,#N/A,FALSE,"391";#N/A,#N/A,FALSE,"421";#N/A,#N/A,FALSE,"422";#N/A,#N/A,FALSE,"423";#N/A,#N/A,FALSE,"425";#N/A,#N/A,FALSE,"671"}</definedName>
    <definedName name="_sobad" localSheetId="1" hidden="1">{#N/A,#N/A,FALSE,"721.919";#N/A,#N/A,FALSE,"Labour97"}</definedName>
    <definedName name="_sun1" localSheetId="1" hidden="1">{#N/A,#N/A,FALSE,"721.919";#N/A,#N/A,FALSE,"Labour97"}</definedName>
    <definedName name="_sun2" localSheetId="1" hidden="1">{#N/A,#N/A,FALSE,"001";#N/A,#N/A,FALSE,"011";#N/A,#N/A,FALSE,"015";#N/A,#N/A,FALSE,"018";#N/A,#N/A,FALSE,"222";#N/A,#N/A,FALSE,"225";#N/A,#N/A,FALSE,"228";#N/A,#N/A,FALSE,"301";#N/A,#N/A,FALSE,"303";#N/A,#N/A,FALSE,"306";#N/A,#N/A,FALSE,"367";#N/A,#N/A,FALSE,"369";#N/A,#N/A,FALSE,"391";#N/A,#N/A,FALSE,"421";#N/A,#N/A,FALSE,"422";#N/A,#N/A,FALSE,"423";#N/A,#N/A,FALSE,"425";#N/A,#N/A,FALSE,"671"}</definedName>
    <definedName name="_sun3" localSheetId="1" hidden="1">{#N/A,#N/A,FALSE,"011";#N/A,#N/A,FALSE,"015";#N/A,#N/A,FALSE,"222";#N/A,#N/A,FALSE,"225";#N/A,#N/A,FALSE,"228";#N/A,#N/A,FALSE,"301";#N/A,#N/A,FALSE,"303";#N/A,#N/A,FALSE,"306";#N/A,#N/A,FALSE,"421";#N/A,#N/A,FALSE,"422";#N/A,#N/A,FALSE,"423";#N/A,#N/A,FALSE,"425"}</definedName>
    <definedName name="_sun4" localSheetId="1" hidden="1">{#N/A,#N/A,FALSE,"011";#N/A,#N/A,FALSE,"015";#N/A,#N/A,FALSE,"018";#N/A,#N/A,FALSE,"222";#N/A,#N/A,FALSE,"225";#N/A,#N/A,FALSE,"228";#N/A,#N/A,FALSE,"301";#N/A,#N/A,FALSE,"306";#N/A,#N/A,FALSE,"391";#N/A,#N/A,FALSE,"421";#N/A,#N/A,FALSE,"422";#N/A,#N/A,FALSE,"423";#N/A,#N/A,FALSE,"425"}</definedName>
    <definedName name="_terrible" localSheetId="1" hidden="1">{#N/A,#N/A,FALSE,"011";#N/A,#N/A,FALSE,"015";#N/A,#N/A,FALSE,"222";#N/A,#N/A,FALSE,"225";#N/A,#N/A,FALSE,"228";#N/A,#N/A,FALSE,"301";#N/A,#N/A,FALSE,"303";#N/A,#N/A,FALSE,"306";#N/A,#N/A,FALSE,"421";#N/A,#N/A,FALSE,"422";#N/A,#N/A,FALSE,"423";#N/A,#N/A,FALSE,"425"}</definedName>
    <definedName name="a" localSheetId="1" hidden="1">{#N/A,#N/A,FALSE,"001";#N/A,#N/A,FALSE,"011";#N/A,#N/A,FALSE,"015";#N/A,#N/A,FALSE,"018";#N/A,#N/A,FALSE,"222";#N/A,#N/A,FALSE,"225";#N/A,#N/A,FALSE,"228";#N/A,#N/A,FALSE,"301";#N/A,#N/A,FALSE,"303";#N/A,#N/A,FALSE,"306";#N/A,#N/A,FALSE,"367";#N/A,#N/A,FALSE,"369";#N/A,#N/A,FALSE,"391";#N/A,#N/A,FALSE,"421";#N/A,#N/A,FALSE,"422";#N/A,#N/A,FALSE,"423";#N/A,#N/A,FALSE,"425";#N/A,#N/A,FALSE,"671"}</definedName>
    <definedName name="aaa" localSheetId="1" hidden="1">{#N/A,#N/A,FALSE,"Table 1";#N/A,#N/A,FALSE,"Table 2";#N/A,#N/A,FALSE,"Table 3";#N/A,#N/A,FALSE,"Net Debt Table 5";#N/A,#N/A,FALSE,"Balance Sheet Table 6"}</definedName>
    <definedName name="aaaa" localSheetId="1" hidden="1">{#N/A,#N/A,FALSE,"011";#N/A,#N/A,FALSE,"015";#N/A,#N/A,FALSE,"018";#N/A,#N/A,FALSE,"222";#N/A,#N/A,FALSE,"225";#N/A,#N/A,FALSE,"228";#N/A,#N/A,FALSE,"301";#N/A,#N/A,FALSE,"306";#N/A,#N/A,FALSE,"391";#N/A,#N/A,FALSE,"421";#N/A,#N/A,FALSE,"422";#N/A,#N/A,FALSE,"423";#N/A,#N/A,FALSE,"425"}</definedName>
    <definedName name="aaaaa" localSheetId="1" hidden="1">{#N/A,#N/A,FALSE,"721.919";#N/A,#N/A,FALSE,"Labour97"}</definedName>
    <definedName name="aaaaaa" localSheetId="1" hidden="1">{#N/A,#N/A,FALSE,"011";#N/A,#N/A,FALSE,"015";#N/A,#N/A,FALSE,"222";#N/A,#N/A,FALSE,"225";#N/A,#N/A,FALSE,"228";#N/A,#N/A,FALSE,"301";#N/A,#N/A,FALSE,"303";#N/A,#N/A,FALSE,"306";#N/A,#N/A,FALSE,"421";#N/A,#N/A,FALSE,"422";#N/A,#N/A,FALSE,"423";#N/A,#N/A,FALSE,"425"}</definedName>
    <definedName name="aaaaaaaa" localSheetId="1" hidden="1">{#N/A,#N/A,FALSE,"011";#N/A,#N/A,FALSE,"015";#N/A,#N/A,FALSE,"018";#N/A,#N/A,FALSE,"222";#N/A,#N/A,FALSE,"225";#N/A,#N/A,FALSE,"228";#N/A,#N/A,FALSE,"301";#N/A,#N/A,FALSE,"306";#N/A,#N/A,FALSE,"391";#N/A,#N/A,FALSE,"421";#N/A,#N/A,FALSE,"422";#N/A,#N/A,FALSE,"423";#N/A,#N/A,FALSE,"425"}</definedName>
    <definedName name="abc" localSheetId="1" hidden="1">{#N/A,#N/A,FALSE,"Table 1";#N/A,#N/A,FALSE,"Table 2";#N/A,#N/A,FALSE,"Table 3";#N/A,#N/A,FALSE,"Net Debt Table 5";#N/A,#N/A,FALSE,"Balance Sheet Table 6"}</definedName>
    <definedName name="adfasdfasdf" localSheetId="1" hidden="1">{#N/A,#N/A,FALSE,"Table 1";#N/A,#N/A,FALSE,"Table 2";#N/A,#N/A,FALSE,"Table 3";#N/A,#N/A,FALSE,"Net Debt Table 5";#N/A,#N/A,FALSE,"Balance Sheet Table 6"}</definedName>
    <definedName name="aerwerwer" localSheetId="1" hidden="1">{#N/A,#N/A,FALSE,"Table 1";#N/A,#N/A,FALSE,"Table 2";#N/A,#N/A,FALSE,"Table 3";#N/A,#N/A,FALSE,"Net Debt Table 5";#N/A,#N/A,FALSE,"Balance Sheet Table 6"}</definedName>
    <definedName name="agh" localSheetId="1" hidden="1">{#N/A,#N/A,FALSE,"001";#N/A,#N/A,FALSE,"011";#N/A,#N/A,FALSE,"015";#N/A,#N/A,FALSE,"018";#N/A,#N/A,FALSE,"222";#N/A,#N/A,FALSE,"225";#N/A,#N/A,FALSE,"228";#N/A,#N/A,FALSE,"301";#N/A,#N/A,FALSE,"303";#N/A,#N/A,FALSE,"306";#N/A,#N/A,FALSE,"367";#N/A,#N/A,FALSE,"369";#N/A,#N/A,FALSE,"391";#N/A,#N/A,FALSE,"421";#N/A,#N/A,FALSE,"422";#N/A,#N/A,FALSE,"423";#N/A,#N/A,FALSE,"425";#N/A,#N/A,FALSE,"671"}</definedName>
    <definedName name="b" localSheetId="1" hidden="1">{#N/A,#N/A,FALSE,"Table 1";#N/A,#N/A,FALSE,"Table 2";#N/A,#N/A,FALSE,"Table 3";#N/A,#N/A,FALSE,"Net Debt Table 5";#N/A,#N/A,FALSE,"Balance Sheet Table 6"}</definedName>
    <definedName name="bb" localSheetId="1" hidden="1">{#N/A,#N/A,FALSE,"001";#N/A,#N/A,FALSE,"011";#N/A,#N/A,FALSE,"015";#N/A,#N/A,FALSE,"018";#N/A,#N/A,FALSE,"222";#N/A,#N/A,FALSE,"225";#N/A,#N/A,FALSE,"228";#N/A,#N/A,FALSE,"301";#N/A,#N/A,FALSE,"303";#N/A,#N/A,FALSE,"306";#N/A,#N/A,FALSE,"367";#N/A,#N/A,FALSE,"369";#N/A,#N/A,FALSE,"391";#N/A,#N/A,FALSE,"421";#N/A,#N/A,FALSE,"422";#N/A,#N/A,FALSE,"423";#N/A,#N/A,FALSE,"425";#N/A,#N/A,FALSE,"671"}</definedName>
    <definedName name="bbb" localSheetId="1" hidden="1">{#N/A,#N/A,FALSE,"011";#N/A,#N/A,FALSE,"015";#N/A,#N/A,FALSE,"222";#N/A,#N/A,FALSE,"225";#N/A,#N/A,FALSE,"228";#N/A,#N/A,FALSE,"301";#N/A,#N/A,FALSE,"303";#N/A,#N/A,FALSE,"306";#N/A,#N/A,FALSE,"421";#N/A,#N/A,FALSE,"422";#N/A,#N/A,FALSE,"423";#N/A,#N/A,FALSE,"425"}</definedName>
    <definedName name="bbbb" localSheetId="1" hidden="1">{#N/A,#N/A,FALSE,"011";#N/A,#N/A,FALSE,"015";#N/A,#N/A,FALSE,"018";#N/A,#N/A,FALSE,"222";#N/A,#N/A,FALSE,"225";#N/A,#N/A,FALSE,"228";#N/A,#N/A,FALSE,"301";#N/A,#N/A,FALSE,"306";#N/A,#N/A,FALSE,"391";#N/A,#N/A,FALSE,"421";#N/A,#N/A,FALSE,"422";#N/A,#N/A,FALSE,"423";#N/A,#N/A,FALSE,"425"}</definedName>
    <definedName name="bob" localSheetId="1" hidden="1">{#N/A,#N/A,FALSE,"001";#N/A,#N/A,FALSE,"011";#N/A,#N/A,FALSE,"015";#N/A,#N/A,FALSE,"018";#N/A,#N/A,FALSE,"222";#N/A,#N/A,FALSE,"225";#N/A,#N/A,FALSE,"228";#N/A,#N/A,FALSE,"301";#N/A,#N/A,FALSE,"303";#N/A,#N/A,FALSE,"306";#N/A,#N/A,FALSE,"367";#N/A,#N/A,FALSE,"369";#N/A,#N/A,FALSE,"391";#N/A,#N/A,FALSE,"421";#N/A,#N/A,FALSE,"422";#N/A,#N/A,FALSE,"423";#N/A,#N/A,FALSE,"425";#N/A,#N/A,FALSE,"671"}</definedName>
    <definedName name="broken" localSheetId="1" hidden="1">{#N/A,#N/A,FALSE,"011";#N/A,#N/A,FALSE,"015";#N/A,#N/A,FALSE,"222";#N/A,#N/A,FALSE,"225";#N/A,#N/A,FALSE,"228";#N/A,#N/A,FALSE,"301";#N/A,#N/A,FALSE,"303";#N/A,#N/A,FALSE,"306";#N/A,#N/A,FALSE,"421";#N/A,#N/A,FALSE,"422";#N/A,#N/A,FALSE,"423";#N/A,#N/A,FALSE,"425"}</definedName>
    <definedName name="daterange" localSheetId="1">OFFSET(#REF!,0,0,1,yrs)</definedName>
    <definedName name="ddd" localSheetId="1" hidden="1">{#N/A,#N/A,FALSE,"011";#N/A,#N/A,FALSE,"015";#N/A,#N/A,FALSE,"018";#N/A,#N/A,FALSE,"222";#N/A,#N/A,FALSE,"225";#N/A,#N/A,FALSE,"228";#N/A,#N/A,FALSE,"301";#N/A,#N/A,FALSE,"306";#N/A,#N/A,FALSE,"391";#N/A,#N/A,FALSE,"421";#N/A,#N/A,FALSE,"422";#N/A,#N/A,FALSE,"423";#N/A,#N/A,FALSE,"425"}</definedName>
    <definedName name="de" localSheetId="1" hidden="1">{"overall cashflow",#N/A,FALSE,"Nom_CF"}</definedName>
    <definedName name="dos" localSheetId="1" hidden="1">{"Summary-Monthly-Portrait",#N/A,FALSE,"Cap Plan"}</definedName>
    <definedName name="eeee" localSheetId="1" hidden="1">{#N/A,#N/A,FALSE,"Table 1";#N/A,#N/A,FALSE,"Table 2";#N/A,#N/A,FALSE,"Table 3";#N/A,#N/A,FALSE,"Net Debt Table 5";#N/A,#N/A,FALSE,"Balance Sheet Table 6"}</definedName>
    <definedName name="eryrt" localSheetId="1" hidden="1">{#N/A,#N/A,FALSE,"Table 1";#N/A,#N/A,FALSE,"Table 2";#N/A,#N/A,FALSE,"Table 3";#N/A,#N/A,FALSE,"Net Debt Table 5";#N/A,#N/A,FALSE,"Balance Sheet Table 6"}</definedName>
    <definedName name="execchartrange" localSheetId="1">OFFSET(#REF!,0,1,1,yrs)</definedName>
    <definedName name="execchartrangecost" localSheetId="1">OFFSET(#REF!,0,1,1,yrs)</definedName>
    <definedName name="execchartrangeprofit" localSheetId="1">OFFSET(#REF!,0,1,1,yrs)</definedName>
    <definedName name="ff" localSheetId="1" hidden="1">{"overall cashflow",#N/A,FALSE,"Nom_CF"}</definedName>
    <definedName name="fgdgdfg" localSheetId="1" hidden="1">{#N/A,#N/A,FALSE,"Table 1";#N/A,#N/A,FALSE,"Table 2";#N/A,#N/A,FALSE,"Table 3";#N/A,#N/A,FALSE,"Net Debt Table 5";#N/A,#N/A,FALSE,"Balance Sheet Table 6"}</definedName>
    <definedName name="ggfss" localSheetId="1" hidden="1">{#N/A,#N/A,FALSE,"Table 1";#N/A,#N/A,FALSE,"Table 2";#N/A,#N/A,FALSE,"Table 3";#N/A,#N/A,FALSE,"Net Debt Table 5";#N/A,#N/A,FALSE,"Balance Sheet Table 6"}</definedName>
    <definedName name="ghfdgdjh" localSheetId="1" hidden="1">{#N/A,#N/A,FALSE,"Table 1";#N/A,#N/A,FALSE,"Table 2";#N/A,#N/A,FALSE,"Table 3";#N/A,#N/A,FALSE,"Net Debt Table 5";#N/A,#N/A,FALSE,"Balance Sheet Table 6"}</definedName>
    <definedName name="ghlghll" localSheetId="1" hidden="1">{#N/A,#N/A,FALSE,"Table 1";#N/A,#N/A,FALSE,"Table 2";#N/A,#N/A,FALSE,"Table 3";#N/A,#N/A,FALSE,"Net Debt Table 5";#N/A,#N/A,FALSE,"Balance Sheet Table 6"}</definedName>
    <definedName name="hello1" localSheetId="1" hidden="1">{#N/A,#N/A,FALSE,"721.919";#N/A,#N/A,FALSE,"Labour97"}</definedName>
    <definedName name="hello2" localSheetId="1" hidden="1">{#N/A,#N/A,FALSE,"001";#N/A,#N/A,FALSE,"011";#N/A,#N/A,FALSE,"015";#N/A,#N/A,FALSE,"018";#N/A,#N/A,FALSE,"222";#N/A,#N/A,FALSE,"225";#N/A,#N/A,FALSE,"228";#N/A,#N/A,FALSE,"301";#N/A,#N/A,FALSE,"303";#N/A,#N/A,FALSE,"306";#N/A,#N/A,FALSE,"367";#N/A,#N/A,FALSE,"369";#N/A,#N/A,FALSE,"391";#N/A,#N/A,FALSE,"421";#N/A,#N/A,FALSE,"422";#N/A,#N/A,FALSE,"423";#N/A,#N/A,FALSE,"425";#N/A,#N/A,FALSE,"671"}</definedName>
    <definedName name="hello3" localSheetId="1" hidden="1">{#N/A,#N/A,FALSE,"011";#N/A,#N/A,FALSE,"015";#N/A,#N/A,FALSE,"222";#N/A,#N/A,FALSE,"225";#N/A,#N/A,FALSE,"228";#N/A,#N/A,FALSE,"301";#N/A,#N/A,FALSE,"303";#N/A,#N/A,FALSE,"306";#N/A,#N/A,FALSE,"421";#N/A,#N/A,FALSE,"422";#N/A,#N/A,FALSE,"423";#N/A,#N/A,FALSE,"425"}</definedName>
    <definedName name="hello4" localSheetId="1" hidden="1">{#N/A,#N/A,FALSE,"011";#N/A,#N/A,FALSE,"015";#N/A,#N/A,FALSE,"018";#N/A,#N/A,FALSE,"222";#N/A,#N/A,FALSE,"225";#N/A,#N/A,FALSE,"228";#N/A,#N/A,FALSE,"301";#N/A,#N/A,FALSE,"306";#N/A,#N/A,FALSE,"391";#N/A,#N/A,FALSE,"421";#N/A,#N/A,FALSE,"422";#N/A,#N/A,FALSE,"423";#N/A,#N/A,FALSE,"425"}</definedName>
    <definedName name="hh" localSheetId="1" hidden="1">{#N/A,#N/A,FALSE,"south";#N/A,#N/A,FALSE,"pacific";#N/A,#N/A,FALSE,"south east";#N/A,#N/A,FALSE,"mid-atlantic";#N/A,#N/A,FALSE,"east";#N/A,#N/A,FALSE,"midwest";#N/A,#N/A,FALSE,"northeast";#N/A,#N/A,FALSE,"total";#N/A,#N/A,FALSE,"central";#N/A,#N/A,FALSE,"West";#N/A,#N/A,FALSE,"Summary"}</definedName>
    <definedName name="hhh" localSheetId="1" hidden="1">{#N/A,#N/A,FALSE,"Table 1";#N/A,#N/A,FALSE,"Table 2";#N/A,#N/A,FALSE,"Table 3";#N/A,#N/A,FALSE,"Net Debt Table 5";#N/A,#N/A,FALSE,"Balance Sheet Table 6"}</definedName>
    <definedName name="hold" localSheetId="1" hidden="1">{#N/A,#N/A,FALSE,"income";#N/A,#N/A,FALSE,"assets";#N/A,#N/A,FALSE,"liability";#N/A,#N/A,FALSE,"changes"}</definedName>
    <definedName name="howmanymore" localSheetId="1" hidden="1">{#N/A,#N/A,FALSE,"001";#N/A,#N/A,FALSE,"011";#N/A,#N/A,FALSE,"015";#N/A,#N/A,FALSE,"018";#N/A,#N/A,FALSE,"222";#N/A,#N/A,FALSE,"225";#N/A,#N/A,FALSE,"228";#N/A,#N/A,FALSE,"301";#N/A,#N/A,FALSE,"303";#N/A,#N/A,FALSE,"306";#N/A,#N/A,FALSE,"367";#N/A,#N/A,FALSE,"369";#N/A,#N/A,FALSE,"391";#N/A,#N/A,FALSE,"421";#N/A,#N/A,FALSE,"422";#N/A,#N/A,FALSE,"423";#N/A,#N/A,FALSE,"425";#N/A,#N/A,FALSE,"671"}</definedName>
    <definedName name="iii" localSheetId="1" hidden="1">{#N/A,#N/A,FALSE,"Table 1";#N/A,#N/A,FALSE,"Table 2";#N/A,#N/A,FALSE,"Table 3";#N/A,#N/A,FALSE,"Net Debt Table 5";#N/A,#N/A,FALSE,"Balance Sheet Table 6"}</definedName>
    <definedName name="ioioio" localSheetId="1" hidden="1">{#N/A,#N/A,FALSE,"income";#N/A,#N/A,FALSE,"assets";#N/A,#N/A,FALSE,"liability";#N/A,#N/A,FALSE,"changes"}</definedName>
    <definedName name="itssoawful" localSheetId="1" hidden="1">{#N/A,#N/A,FALSE,"011";#N/A,#N/A,FALSE,"015";#N/A,#N/A,FALSE,"018";#N/A,#N/A,FALSE,"222";#N/A,#N/A,FALSE,"225";#N/A,#N/A,FALSE,"228";#N/A,#N/A,FALSE,"301";#N/A,#N/A,FALSE,"306";#N/A,#N/A,FALSE,"391";#N/A,#N/A,FALSE,"421";#N/A,#N/A,FALSE,"422";#N/A,#N/A,FALSE,"423";#N/A,#N/A,FALSE,"425"}</definedName>
    <definedName name="jd" localSheetId="1" hidden="1">{#N/A,#N/A,FALSE,"Table 1";#N/A,#N/A,FALSE,"Table 2";#N/A,#N/A,FALSE,"Table 3";#N/A,#N/A,FALSE,"Net Debt Table 5";#N/A,#N/A,FALSE,"Balance Sheet Table 6"}</definedName>
    <definedName name="jon" localSheetId="1" hidden="1">{#N/A,#N/A,FALSE,"income";#N/A,#N/A,FALSE,"assets";#N/A,#N/A,FALSE,"liability";#N/A,#N/A,FALSE,"changes"}</definedName>
    <definedName name="k" localSheetId="1" hidden="1">{#N/A,#N/A,FALSE,"Table 1";#N/A,#N/A,FALSE,"Table 2";#N/A,#N/A,FALSE,"Table 3";#N/A,#N/A,FALSE,"Net Debt Table 5";#N/A,#N/A,FALSE,"Balance Sheet Table 6"}</definedName>
    <definedName name="kjhlkjhlk" localSheetId="1" hidden="1">{#N/A,#N/A,FALSE,"Table 1";#N/A,#N/A,FALSE,"Table 2";#N/A,#N/A,FALSE,"Table 3";#N/A,#N/A,FALSE,"Net Debt Table 5";#N/A,#N/A,FALSE,"Balance Sheet Table 6"}</definedName>
    <definedName name="kjid" localSheetId="1" hidden="1">{"Summary-Weekly-Landscape",#N/A,FALSE,"Cap Plan"}</definedName>
    <definedName name="kkkk" localSheetId="1" hidden="1">{#N/A,#N/A,FALSE,"income";#N/A,#N/A,FALSE,"assets";#N/A,#N/A,FALSE,"liability";#N/A,#N/A,FALSE,"changes"}</definedName>
    <definedName name="kljkjl" localSheetId="1" hidden="1">{#N/A,#N/A,FALSE,"Table 1";#N/A,#N/A,FALSE,"Table 2";#N/A,#N/A,FALSE,"Table 3";#N/A,#N/A,FALSE,"Net Debt Table 5";#N/A,#N/A,FALSE,"Balance Sheet Table 6"}</definedName>
    <definedName name="klklklklk" localSheetId="1" hidden="1">{#N/A,#N/A,FALSE,"Table 1";#N/A,#N/A,FALSE,"Table 2";#N/A,#N/A,FALSE,"Table 3";#N/A,#N/A,FALSE,"Net Debt Table 5";#N/A,#N/A,FALSE,"Balance Sheet Table 6"}</definedName>
    <definedName name="lkasjdflkjasdlfj" localSheetId="1" hidden="1">{#N/A,#N/A,FALSE,"income";#N/A,#N/A,FALSE,"assets";#N/A,#N/A,FALSE,"liability";#N/A,#N/A,FALSE,"changes"}</definedName>
    <definedName name="lkjlkj" localSheetId="1" hidden="1">{#N/A,#N/A,FALSE,"Table 1";#N/A,#N/A,FALSE,"Table 2";#N/A,#N/A,FALSE,"Table 3";#N/A,#N/A,FALSE,"Net Debt Table 5";#N/A,#N/A,FALSE,"Balance Sheet Table 6"}</definedName>
    <definedName name="lkjlkjl" localSheetId="1" hidden="1">{#N/A,#N/A,FALSE,"Table 1";#N/A,#N/A,FALSE,"Table 2";#N/A,#N/A,FALSE,"Table 3";#N/A,#N/A,FALSE,"Net Debt Table 5";#N/A,#N/A,FALSE,"Balance Sheet Table 6"}</definedName>
    <definedName name="lll" localSheetId="1" hidden="1">{#N/A,#N/A,FALSE,"Table 1";#N/A,#N/A,FALSE,"Table 2";#N/A,#N/A,FALSE,"Table 3";#N/A,#N/A,FALSE,"Net Debt Table 5";#N/A,#N/A,FALSE,"Balance Sheet Table 6"}</definedName>
    <definedName name="llll" localSheetId="1" hidden="1">{#N/A,#N/A,FALSE,"income";#N/A,#N/A,FALSE,"assets";#N/A,#N/A,FALSE,"liability";#N/A,#N/A,FALSE,"changes"}</definedName>
    <definedName name="llppp" localSheetId="1" hidden="1">{#N/A,#N/A,FALSE,"Table 1";#N/A,#N/A,FALSE,"Table 2";#N/A,#N/A,FALSE,"Table 3";#N/A,#N/A,FALSE,"Net Debt Table 5";#N/A,#N/A,FALSE,"Balance Sheet Table 6"}</definedName>
    <definedName name="loi" localSheetId="1" hidden="1">{#N/A,#N/A,FALSE,"income";#N/A,#N/A,FALSE,"assets";#N/A,#N/A,FALSE,"liability";#N/A,#N/A,FALSE,"changes"}</definedName>
    <definedName name="lop" localSheetId="1" hidden="1">{#N/A,#N/A,FALSE,"income";#N/A,#N/A,FALSE,"assets";#N/A,#N/A,FALSE,"liability";#N/A,#N/A,FALSE,"changes"}</definedName>
    <definedName name="Masefield" localSheetId="1" hidden="1">{#N/A,#N/A,FALSE,"DEA Report";#N/A,#N/A,FALSE,"Veba Report";#N/A,#N/A,FALSE,"Wintershall Report";#N/A,#N/A,FALSE,"Fina Report"}</definedName>
    <definedName name="moon1" localSheetId="1" hidden="1">{#N/A,#N/A,FALSE,"721.919";#N/A,#N/A,FALSE,"Labour97"}</definedName>
    <definedName name="moon10" localSheetId="1" hidden="1">{#N/A,#N/A,FALSE,"011";#N/A,#N/A,FALSE,"015";#N/A,#N/A,FALSE,"222";#N/A,#N/A,FALSE,"225";#N/A,#N/A,FALSE,"228";#N/A,#N/A,FALSE,"301";#N/A,#N/A,FALSE,"303";#N/A,#N/A,FALSE,"306";#N/A,#N/A,FALSE,"421";#N/A,#N/A,FALSE,"422";#N/A,#N/A,FALSE,"423";#N/A,#N/A,FALSE,"425"}</definedName>
    <definedName name="moon11" localSheetId="1" hidden="1">{#N/A,#N/A,FALSE,"011";#N/A,#N/A,FALSE,"015";#N/A,#N/A,FALSE,"018";#N/A,#N/A,FALSE,"222";#N/A,#N/A,FALSE,"225";#N/A,#N/A,FALSE,"228";#N/A,#N/A,FALSE,"301";#N/A,#N/A,FALSE,"306";#N/A,#N/A,FALSE,"391";#N/A,#N/A,FALSE,"421";#N/A,#N/A,FALSE,"422";#N/A,#N/A,FALSE,"423";#N/A,#N/A,FALSE,"425"}</definedName>
    <definedName name="moon12" localSheetId="1" hidden="1">{#N/A,#N/A,FALSE,"721.919";#N/A,#N/A,FALSE,"Labour97"}</definedName>
    <definedName name="moon13" localSheetId="1" hidden="1">{#N/A,#N/A,FALSE,"001";#N/A,#N/A,FALSE,"011";#N/A,#N/A,FALSE,"015";#N/A,#N/A,FALSE,"018";#N/A,#N/A,FALSE,"222";#N/A,#N/A,FALSE,"225";#N/A,#N/A,FALSE,"228";#N/A,#N/A,FALSE,"301";#N/A,#N/A,FALSE,"303";#N/A,#N/A,FALSE,"306";#N/A,#N/A,FALSE,"367";#N/A,#N/A,FALSE,"369";#N/A,#N/A,FALSE,"391";#N/A,#N/A,FALSE,"421";#N/A,#N/A,FALSE,"422";#N/A,#N/A,FALSE,"423";#N/A,#N/A,FALSE,"425";#N/A,#N/A,FALSE,"671"}</definedName>
    <definedName name="moon14" localSheetId="1" hidden="1">{#N/A,#N/A,FALSE,"011";#N/A,#N/A,FALSE,"015";#N/A,#N/A,FALSE,"222";#N/A,#N/A,FALSE,"225";#N/A,#N/A,FALSE,"228";#N/A,#N/A,FALSE,"301";#N/A,#N/A,FALSE,"303";#N/A,#N/A,FALSE,"306";#N/A,#N/A,FALSE,"421";#N/A,#N/A,FALSE,"422";#N/A,#N/A,FALSE,"423";#N/A,#N/A,FALSE,"425"}</definedName>
    <definedName name="moon15" localSheetId="1" hidden="1">{#N/A,#N/A,FALSE,"011";#N/A,#N/A,FALSE,"015";#N/A,#N/A,FALSE,"018";#N/A,#N/A,FALSE,"222";#N/A,#N/A,FALSE,"225";#N/A,#N/A,FALSE,"228";#N/A,#N/A,FALSE,"301";#N/A,#N/A,FALSE,"306";#N/A,#N/A,FALSE,"391";#N/A,#N/A,FALSE,"421";#N/A,#N/A,FALSE,"422";#N/A,#N/A,FALSE,"423";#N/A,#N/A,FALSE,"425"}</definedName>
    <definedName name="moon2" localSheetId="1" hidden="1">{#N/A,#N/A,FALSE,"001";#N/A,#N/A,FALSE,"011";#N/A,#N/A,FALSE,"015";#N/A,#N/A,FALSE,"018";#N/A,#N/A,FALSE,"222";#N/A,#N/A,FALSE,"225";#N/A,#N/A,FALSE,"228";#N/A,#N/A,FALSE,"301";#N/A,#N/A,FALSE,"303";#N/A,#N/A,FALSE,"306";#N/A,#N/A,FALSE,"367";#N/A,#N/A,FALSE,"369";#N/A,#N/A,FALSE,"391";#N/A,#N/A,FALSE,"421";#N/A,#N/A,FALSE,"422";#N/A,#N/A,FALSE,"423";#N/A,#N/A,FALSE,"425";#N/A,#N/A,FALSE,"671"}</definedName>
    <definedName name="moon3" localSheetId="1" hidden="1">{#N/A,#N/A,FALSE,"011";#N/A,#N/A,FALSE,"015";#N/A,#N/A,FALSE,"222";#N/A,#N/A,FALSE,"225";#N/A,#N/A,FALSE,"228";#N/A,#N/A,FALSE,"301";#N/A,#N/A,FALSE,"303";#N/A,#N/A,FALSE,"306";#N/A,#N/A,FALSE,"421";#N/A,#N/A,FALSE,"422";#N/A,#N/A,FALSE,"423";#N/A,#N/A,FALSE,"425"}</definedName>
    <definedName name="moon4" localSheetId="1" hidden="1">{#N/A,#N/A,FALSE,"011";#N/A,#N/A,FALSE,"015";#N/A,#N/A,FALSE,"018";#N/A,#N/A,FALSE,"222";#N/A,#N/A,FALSE,"225";#N/A,#N/A,FALSE,"228";#N/A,#N/A,FALSE,"301";#N/A,#N/A,FALSE,"306";#N/A,#N/A,FALSE,"391";#N/A,#N/A,FALSE,"421";#N/A,#N/A,FALSE,"422";#N/A,#N/A,FALSE,"423";#N/A,#N/A,FALSE,"425"}</definedName>
    <definedName name="moon5" localSheetId="1" hidden="1">{#N/A,#N/A,FALSE,"721.919";#N/A,#N/A,FALSE,"Labour97"}</definedName>
    <definedName name="moon6" localSheetId="1" hidden="1">{#N/A,#N/A,FALSE,"001";#N/A,#N/A,FALSE,"011";#N/A,#N/A,FALSE,"015";#N/A,#N/A,FALSE,"018";#N/A,#N/A,FALSE,"222";#N/A,#N/A,FALSE,"225";#N/A,#N/A,FALSE,"228";#N/A,#N/A,FALSE,"301";#N/A,#N/A,FALSE,"303";#N/A,#N/A,FALSE,"306";#N/A,#N/A,FALSE,"367";#N/A,#N/A,FALSE,"369";#N/A,#N/A,FALSE,"391";#N/A,#N/A,FALSE,"421";#N/A,#N/A,FALSE,"422";#N/A,#N/A,FALSE,"423";#N/A,#N/A,FALSE,"425";#N/A,#N/A,FALSE,"671"}</definedName>
    <definedName name="moon7" localSheetId="1" hidden="1">{#N/A,#N/A,FALSE,"011";#N/A,#N/A,FALSE,"015";#N/A,#N/A,FALSE,"222";#N/A,#N/A,FALSE,"225";#N/A,#N/A,FALSE,"228";#N/A,#N/A,FALSE,"301";#N/A,#N/A,FALSE,"303";#N/A,#N/A,FALSE,"306";#N/A,#N/A,FALSE,"421";#N/A,#N/A,FALSE,"422";#N/A,#N/A,FALSE,"423";#N/A,#N/A,FALSE,"425"}</definedName>
    <definedName name="moon8" localSheetId="1" hidden="1">{#N/A,#N/A,FALSE,"011";#N/A,#N/A,FALSE,"015";#N/A,#N/A,FALSE,"018";#N/A,#N/A,FALSE,"222";#N/A,#N/A,FALSE,"225";#N/A,#N/A,FALSE,"228";#N/A,#N/A,FALSE,"301";#N/A,#N/A,FALSE,"306";#N/A,#N/A,FALSE,"391";#N/A,#N/A,FALSE,"421";#N/A,#N/A,FALSE,"422";#N/A,#N/A,FALSE,"423";#N/A,#N/A,FALSE,"425"}</definedName>
    <definedName name="moon9" localSheetId="1" hidden="1">{#N/A,#N/A,FALSE,"721.919";#N/A,#N/A,FALSE,"Labour97"}</definedName>
    <definedName name="mustend" localSheetId="1" hidden="1">{#N/A,#N/A,FALSE,"011";#N/A,#N/A,FALSE,"015";#N/A,#N/A,FALSE,"018";#N/A,#N/A,FALSE,"222";#N/A,#N/A,FALSE,"225";#N/A,#N/A,FALSE,"228";#N/A,#N/A,FALSE,"301";#N/A,#N/A,FALSE,"306";#N/A,#N/A,FALSE,"391";#N/A,#N/A,FALSE,"421";#N/A,#N/A,FALSE,"422";#N/A,#N/A,FALSE,"423";#N/A,#N/A,FALSE,"425"}</definedName>
    <definedName name="n" localSheetId="1" hidden="1">{#N/A,#N/A,FALSE,"721.919";#N/A,#N/A,FALSE,"Labour97"}</definedName>
    <definedName name="nn" localSheetId="1" hidden="1">{#N/A,#N/A,FALSE,"721.919";#N/A,#N/A,FALSE,"Labour97"}</definedName>
    <definedName name="nnnn" localSheetId="1" hidden="1">{#N/A,#N/A,FALSE,"Table 1";#N/A,#N/A,FALSE,"Table 2";#N/A,#N/A,FALSE,"Table 3";#N/A,#N/A,FALSE,"Net Debt Table 5";#N/A,#N/A,FALSE,"Balance Sheet Table 6"}</definedName>
    <definedName name="nope" localSheetId="1" hidden="1">{#N/A,#N/A,FALSE,"721.919";#N/A,#N/A,FALSE,"Labour97"}</definedName>
    <definedName name="NUC" localSheetId="1" hidden="1">{#N/A,#N/A,FALSE,"income";#N/A,#N/A,FALSE,"assets";#N/A,#N/A,FALSE,"liability";#N/A,#N/A,FALSE,"changes"}</definedName>
    <definedName name="ok" localSheetId="1" hidden="1">{#N/A,#N/A,FALSE,"011";#N/A,#N/A,FALSE,"015";#N/A,#N/A,FALSE,"222";#N/A,#N/A,FALSE,"225";#N/A,#N/A,FALSE,"228";#N/A,#N/A,FALSE,"301";#N/A,#N/A,FALSE,"303";#N/A,#N/A,FALSE,"306";#N/A,#N/A,FALSE,"421";#N/A,#N/A,FALSE,"422";#N/A,#N/A,FALSE,"423";#N/A,#N/A,FALSE,"425"}</definedName>
    <definedName name="oo" localSheetId="1" hidden="1">{"ref cf",#N/A,FALSE,"Nom_CF"}</definedName>
    <definedName name="opopo" localSheetId="1" hidden="1">{#N/A,#N/A,FALSE,"Table 1";#N/A,#N/A,FALSE,"Table 2";#N/A,#N/A,FALSE,"Table 3";#N/A,#N/A,FALSE,"Net Debt Table 5";#N/A,#N/A,FALSE,"Balance Sheet Table 6"}</definedName>
    <definedName name="orlnew" localSheetId="1" hidden="1">{#N/A,#N/A,FALSE,"DEA Report";#N/A,#N/A,FALSE,"Veba Report";#N/A,#N/A,FALSE,"Wintershall Report";#N/A,#N/A,FALSE,"Fina Report"}</definedName>
    <definedName name="ouou" localSheetId="1" hidden="1">{#N/A,#N/A,FALSE,"income";#N/A,#N/A,FALSE,"assets";#N/A,#N/A,FALSE,"liability";#N/A,#N/A,FALSE,"changes"}</definedName>
    <definedName name="please" localSheetId="1" hidden="1">{#N/A,#N/A,FALSE,"011";#N/A,#N/A,FALSE,"015";#N/A,#N/A,FALSE,"018";#N/A,#N/A,FALSE,"222";#N/A,#N/A,FALSE,"225";#N/A,#N/A,FALSE,"228";#N/A,#N/A,FALSE,"301";#N/A,#N/A,FALSE,"306";#N/A,#N/A,FALSE,"391";#N/A,#N/A,FALSE,"421";#N/A,#N/A,FALSE,"422";#N/A,#N/A,FALSE,"423";#N/A,#N/A,FALSE,"425"}</definedName>
    <definedName name="poipo" localSheetId="1" hidden="1">{#N/A,#N/A,FALSE,"income";#N/A,#N/A,FALSE,"assets";#N/A,#N/A,FALSE,"liability";#N/A,#N/A,FALSE,"changes"}</definedName>
    <definedName name="popopo" localSheetId="1" hidden="1">{#N/A,#N/A,FALSE,"Table 1";#N/A,#N/A,FALSE,"Table 2";#N/A,#N/A,FALSE,"Table 3";#N/A,#N/A,FALSE,"Net Debt Table 5";#N/A,#N/A,FALSE,"Balance Sheet Table 6"}</definedName>
    <definedName name="ppp" localSheetId="1" hidden="1">{#N/A,#N/A,FALSE,"Table 1";#N/A,#N/A,FALSE,"Table 2";#N/A,#N/A,FALSE,"Table 3";#N/A,#N/A,FALSE,"Net Debt Table 5";#N/A,#N/A,FALSE,"Balance Sheet Table 6"}</definedName>
    <definedName name="pppp" localSheetId="1" hidden="1">{#N/A,#N/A,FALSE,"income";#N/A,#N/A,FALSE,"assets";#N/A,#N/A,FALSE,"liability";#N/A,#N/A,FALSE,"changes"}</definedName>
    <definedName name="pppppp" localSheetId="1" hidden="1">{#N/A,#N/A,FALSE,"income";#N/A,#N/A,FALSE,"assets";#N/A,#N/A,FALSE,"liability";#N/A,#N/A,FALSE,"changes"}</definedName>
    <definedName name="Profit" localSheetId="1">OFFSET(#REF!,0,0,1,yrs)</definedName>
    <definedName name="qweqweqw" localSheetId="1" hidden="1">{#N/A,#N/A,FALSE,"Table 1";#N/A,#N/A,FALSE,"Table 2";#N/A,#N/A,FALSE,"Table 3";#N/A,#N/A,FALSE,"Net Debt Table 5";#N/A,#N/A,FALSE,"Balance Sheet Table 6"}</definedName>
    <definedName name="qweqweqwe" localSheetId="1" hidden="1">{#N/A,#N/A,FALSE,"Table 1";#N/A,#N/A,FALSE,"Table 2";#N/A,#N/A,FALSE,"Table 3";#N/A,#N/A,FALSE,"Net Debt Table 5";#N/A,#N/A,FALSE,"Balance Sheet Table 6"}</definedName>
    <definedName name="really" localSheetId="1" hidden="1">{#N/A,#N/A,FALSE,"011";#N/A,#N/A,FALSE,"015";#N/A,#N/A,FALSE,"222";#N/A,#N/A,FALSE,"225";#N/A,#N/A,FALSE,"228";#N/A,#N/A,FALSE,"301";#N/A,#N/A,FALSE,"303";#N/A,#N/A,FALSE,"306";#N/A,#N/A,FALSE,"421";#N/A,#N/A,FALSE,"422";#N/A,#N/A,FALSE,"423";#N/A,#N/A,FALSE,"425"}</definedName>
    <definedName name="rr" localSheetId="1" hidden="1">{"overall cashflow",#N/A,FALSE,"Nom_CF"}</definedName>
    <definedName name="rrr" localSheetId="1" hidden="1">{#N/A,#N/A,FALSE,"Table 1";#N/A,#N/A,FALSE,"Table 2";#N/A,#N/A,FALSE,"Table 3";#N/A,#N/A,FALSE,"Net Debt Table 5";#N/A,#N/A,FALSE,"Balance Sheet Table 6"}</definedName>
    <definedName name="rrrr" localSheetId="1" hidden="1">{#N/A,#N/A,FALSE,"income";#N/A,#N/A,FALSE,"assets";#N/A,#N/A,FALSE,"liability";#N/A,#N/A,FALSE,"changes"}</definedName>
    <definedName name="rtetet" localSheetId="1" hidden="1">{#N/A,#N/A,FALSE,"Table 1";#N/A,#N/A,FALSE,"Table 2";#N/A,#N/A,FALSE,"Table 3";#N/A,#N/A,FALSE,"Net Debt Table 5";#N/A,#N/A,FALSE,"Balance Sheet Table 6"}</definedName>
    <definedName name="rtyrtyt" localSheetId="1" hidden="1">{#N/A,#N/A,FALSE,"Table 1";#N/A,#N/A,FALSE,"Table 2";#N/A,#N/A,FALSE,"Table 3";#N/A,#N/A,FALSE,"Net Debt Table 5";#N/A,#N/A,FALSE,"Balance Sheet Table 6"}</definedName>
    <definedName name="SAPFuncF4Help" localSheetId="1" hidden="1">Main.SAPF4Help()</definedName>
    <definedName name="sdgfagsafg" localSheetId="1" hidden="1">{#N/A,#N/A,FALSE,"Table 1";#N/A,#N/A,FALSE,"Table 2";#N/A,#N/A,FALSE,"Table 3";#N/A,#N/A,FALSE,"Net Debt Table 5";#N/A,#N/A,FALSE,"Balance Sheet Table 6"}</definedName>
    <definedName name="sdgsectert" localSheetId="1" hidden="1">{#N/A,#N/A,FALSE,"Table 1";#N/A,#N/A,FALSE,"Table 2";#N/A,#N/A,FALSE,"Table 3";#N/A,#N/A,FALSE,"Net Debt Table 5";#N/A,#N/A,FALSE,"Balance Sheet Table 6"}</definedName>
    <definedName name="sobad" localSheetId="1" hidden="1">{#N/A,#N/A,FALSE,"721.919";#N/A,#N/A,FALSE,"Labour97"}</definedName>
    <definedName name="srthswtywry" localSheetId="1" hidden="1">{#N/A,#N/A,FALSE,"Table 1";#N/A,#N/A,FALSE,"Table 2";#N/A,#N/A,FALSE,"Table 3";#N/A,#N/A,FALSE,"Net Debt Table 5";#N/A,#N/A,FALSE,"Balance Sheet Table 6"}</definedName>
    <definedName name="stop" localSheetId="1" hidden="1">{#N/A,#N/A,FALSE,"Table 1";#N/A,#N/A,FALSE,"Table 2";#N/A,#N/A,FALSE,"Table 3";#N/A,#N/A,FALSE,"Net Debt Table 5";#N/A,#N/A,FALSE,"Balance Sheet Table 6"}</definedName>
    <definedName name="tra" localSheetId="1" hidden="1">{#N/A,#N/A,FALSE,"income";#N/A,#N/A,FALSE,"assets";#N/A,#N/A,FALSE,"liability";#N/A,#N/A,FALSE,"changes"}</definedName>
    <definedName name="tran" localSheetId="1" hidden="1">{#N/A,#N/A,FALSE,"income";#N/A,#N/A,FALSE,"assets";#N/A,#N/A,FALSE,"liability";#N/A,#N/A,FALSE,"changes"}</definedName>
    <definedName name="trans" localSheetId="1" hidden="1">{#N/A,#N/A,FALSE,"income";#N/A,#N/A,FALSE,"assets";#N/A,#N/A,FALSE,"liability";#N/A,#N/A,FALSE,"changes"}</definedName>
    <definedName name="ttt" localSheetId="1" hidden="1">{#N/A,#N/A,FALSE,"Table 1";#N/A,#N/A,FALSE,"Table 2";#N/A,#N/A,FALSE,"Table 3";#N/A,#N/A,FALSE,"Net Debt Table 5";#N/A,#N/A,FALSE,"Balance Sheet Table 6"}</definedName>
    <definedName name="tttt" localSheetId="1" hidden="1">{#N/A,#N/A,FALSE,"income";#N/A,#N/A,FALSE,"assets";#N/A,#N/A,FALSE,"liability";#N/A,#N/A,FALSE,"changes"}</definedName>
    <definedName name="tyt" localSheetId="1" hidden="1">{"overall cashflow",#N/A,FALSE,"Nom_CF"}</definedName>
    <definedName name="u" localSheetId="1" hidden="1">{#N/A,#N/A,FALSE,"721.919";#N/A,#N/A,FALSE,"Labour97"}</definedName>
    <definedName name="Uno" localSheetId="1" hidden="1">{"Detail Monthly Breakout Portrait",#N/A,FALSE,"Cap Plan"}</definedName>
    <definedName name="UU" localSheetId="1" hidden="1">{"overall cashflow",#N/A,FALSE,"Nom_CF"}</definedName>
    <definedName name="UUUU" localSheetId="1" hidden="1">{"ref cf",#N/A,FALSE,"Nom_CF"}</definedName>
    <definedName name="uytuytuiyti" localSheetId="1" hidden="1">{#N/A,#N/A,FALSE,"income";#N/A,#N/A,FALSE,"assets";#N/A,#N/A,FALSE,"liability";#N/A,#N/A,FALSE,"changes"}</definedName>
    <definedName name="v" localSheetId="1" hidden="1">{#N/A,#N/A,FALSE,"001";#N/A,#N/A,FALSE,"011";#N/A,#N/A,FALSE,"015";#N/A,#N/A,FALSE,"018";#N/A,#N/A,FALSE,"222";#N/A,#N/A,FALSE,"225";#N/A,#N/A,FALSE,"228";#N/A,#N/A,FALSE,"301";#N/A,#N/A,FALSE,"303";#N/A,#N/A,FALSE,"306";#N/A,#N/A,FALSE,"367";#N/A,#N/A,FALSE,"369";#N/A,#N/A,FALSE,"391";#N/A,#N/A,FALSE,"421";#N/A,#N/A,FALSE,"422";#N/A,#N/A,FALSE,"423";#N/A,#N/A,FALSE,"425";#N/A,#N/A,FALSE,"671"}</definedName>
    <definedName name="w" localSheetId="1" hidden="1">{#N/A,#N/A,FALSE,"011";#N/A,#N/A,FALSE,"015";#N/A,#N/A,FALSE,"222";#N/A,#N/A,FALSE,"225";#N/A,#N/A,FALSE,"228";#N/A,#N/A,FALSE,"301";#N/A,#N/A,FALSE,"303";#N/A,#N/A,FALSE,"306";#N/A,#N/A,FALSE,"421";#N/A,#N/A,FALSE,"422";#N/A,#N/A,FALSE,"423";#N/A,#N/A,FALSE,"425"}</definedName>
    <definedName name="were" localSheetId="1" hidden="1">{#N/A,#N/A,FALSE,"EXP97"}</definedName>
    <definedName name="werwer" localSheetId="1" hidden="1">{#N/A,#N/A,FALSE,"Table 1";#N/A,#N/A,FALSE,"Table 2";#N/A,#N/A,FALSE,"Table 3";#N/A,#N/A,FALSE,"Net Debt Table 5";#N/A,#N/A,FALSE,"Balance Sheet Table 6"}</definedName>
    <definedName name="What" localSheetId="1" hidden="1">{#N/A,#N/A,FALSE,"south";#N/A,#N/A,FALSE,"pacific";#N/A,#N/A,FALSE,"south east";#N/A,#N/A,FALSE,"mid-atlantic";#N/A,#N/A,FALSE,"east";#N/A,#N/A,FALSE,"midwest";#N/A,#N/A,FALSE,"northeast";#N/A,#N/A,FALSE,"total";#N/A,#N/A,FALSE,"central";#N/A,#N/A,FALSE,"West";#N/A,#N/A,FALSE,"Summary"}</definedName>
    <definedName name="What1" localSheetId="1" hidden="1">{#N/A,#N/A,FALSE,"south";#N/A,#N/A,FALSE,"pacific";#N/A,#N/A,FALSE,"south east";#N/A,#N/A,FALSE,"mid-atlantic";#N/A,#N/A,FALSE,"east";#N/A,#N/A,FALSE,"midwest";#N/A,#N/A,FALSE,"northeast";#N/A,#N/A,FALSE,"total";#N/A,#N/A,FALSE,"central";#N/A,#N/A,FALSE,"West";#N/A,#N/A,FALSE,"Summary"}</definedName>
    <definedName name="what12" localSheetId="1" hidden="1">{#N/A,#N/A,FALSE,"721.919";#N/A,#N/A,FALSE,"Labour97"}</definedName>
    <definedName name="what123" localSheetId="1" hidden="1">{#N/A,#N/A,FALSE,"001";#N/A,#N/A,FALSE,"011";#N/A,#N/A,FALSE,"015";#N/A,#N/A,FALSE,"018";#N/A,#N/A,FALSE,"222";#N/A,#N/A,FALSE,"225";#N/A,#N/A,FALSE,"228";#N/A,#N/A,FALSE,"301";#N/A,#N/A,FALSE,"303";#N/A,#N/A,FALSE,"306";#N/A,#N/A,FALSE,"367";#N/A,#N/A,FALSE,"369";#N/A,#N/A,FALSE,"391";#N/A,#N/A,FALSE,"421";#N/A,#N/A,FALSE,"422";#N/A,#N/A,FALSE,"423";#N/A,#N/A,FALSE,"425";#N/A,#N/A,FALSE,"671"}</definedName>
    <definedName name="what1234" localSheetId="1" hidden="1">{#N/A,#N/A,FALSE,"011";#N/A,#N/A,FALSE,"015";#N/A,#N/A,FALSE,"222";#N/A,#N/A,FALSE,"225";#N/A,#N/A,FALSE,"228";#N/A,#N/A,FALSE,"301";#N/A,#N/A,FALSE,"303";#N/A,#N/A,FALSE,"306";#N/A,#N/A,FALSE,"421";#N/A,#N/A,FALSE,"422";#N/A,#N/A,FALSE,"423";#N/A,#N/A,FALSE,"425"}</definedName>
    <definedName name="what12345" localSheetId="1" hidden="1">{#N/A,#N/A,FALSE,"011";#N/A,#N/A,FALSE,"015";#N/A,#N/A,FALSE,"018";#N/A,#N/A,FALSE,"222";#N/A,#N/A,FALSE,"225";#N/A,#N/A,FALSE,"228";#N/A,#N/A,FALSE,"301";#N/A,#N/A,FALSE,"306";#N/A,#N/A,FALSE,"391";#N/A,#N/A,FALSE,"421";#N/A,#N/A,FALSE,"422";#N/A,#N/A,FALSE,"423";#N/A,#N/A,FALSE,"425"}</definedName>
    <definedName name="wrn.9200" localSheetId="1" hidden="1">{#N/A,#N/A,FALSE,"721.919";#N/A,#N/A,FALSE,"Labour97"}</definedName>
    <definedName name="wrn.9300." localSheetId="1" hidden="1">{#N/A,#N/A,FALSE,"721.919";#N/A,#N/A,FALSE,"Labour97"}</definedName>
    <definedName name="wrn.9310." localSheetId="1" hidden="1">{#N/A,#N/A,FALSE,"001";#N/A,#N/A,FALSE,"011";#N/A,#N/A,FALSE,"015";#N/A,#N/A,FALSE,"018";#N/A,#N/A,FALSE,"222";#N/A,#N/A,FALSE,"225";#N/A,#N/A,FALSE,"228";#N/A,#N/A,FALSE,"301";#N/A,#N/A,FALSE,"303";#N/A,#N/A,FALSE,"306";#N/A,#N/A,FALSE,"367";#N/A,#N/A,FALSE,"369";#N/A,#N/A,FALSE,"391";#N/A,#N/A,FALSE,"421";#N/A,#N/A,FALSE,"422";#N/A,#N/A,FALSE,"423";#N/A,#N/A,FALSE,"425";#N/A,#N/A,FALSE,"671"}</definedName>
    <definedName name="wrn.9330." localSheetId="1" hidden="1">{#N/A,#N/A,FALSE,"011";#N/A,#N/A,FALSE,"015";#N/A,#N/A,FALSE,"222";#N/A,#N/A,FALSE,"225";#N/A,#N/A,FALSE,"228";#N/A,#N/A,FALSE,"301";#N/A,#N/A,FALSE,"303";#N/A,#N/A,FALSE,"306";#N/A,#N/A,FALSE,"421";#N/A,#N/A,FALSE,"422";#N/A,#N/A,FALSE,"423";#N/A,#N/A,FALSE,"425"}</definedName>
    <definedName name="wrn.9350_JKT." localSheetId="1" hidden="1">{#N/A,#N/A,FALSE,"011";#N/A,#N/A,FALSE,"015";#N/A,#N/A,FALSE,"018";#N/A,#N/A,FALSE,"222";#N/A,#N/A,FALSE,"225";#N/A,#N/A,FALSE,"228";#N/A,#N/A,FALSE,"301";#N/A,#N/A,FALSE,"306";#N/A,#N/A,FALSE,"391";#N/A,#N/A,FALSE,"421";#N/A,#N/A,FALSE,"422";#N/A,#N/A,FALSE,"423";#N/A,#N/A,FALSE,"425"}</definedName>
    <definedName name="wrn.9390." localSheetId="1" hidden="1">{#N/A,#N/A,FALSE,"001";#N/A,#N/A,FALSE,"011";#N/A,#N/A,FALSE,"225";#N/A,#N/A,FALSE,"228";#N/A,#N/A,FALSE,"301";#N/A,#N/A,FALSE,"303";#N/A,#N/A,FALSE,"306";#N/A,#N/A,FALSE,"391";#N/A,#N/A,FALSE,"421";#N/A,#N/A,FALSE,"422";#N/A,#N/A,FALSE,"423";#N/A,#N/A,FALSE,"425"}</definedName>
    <definedName name="wrn.Accrued._.Medical." localSheetId="1" hidden="1">{#N/A,#N/A,FALSE,"Combined Recon";#N/A,#N/A,FALSE,"OS Payments";#N/A,#N/A,FALSE,"Monthly";#N/A,#N/A,FALSE,"HMO Payments";#N/A,#N/A,FALSE,"AON Consulting";#N/A,#N/A,FALSE,"Benefits &amp; Comp"}</definedName>
    <definedName name="wrn.CUSTOMER." localSheetId="1" hidden="1">{#N/A,#N/A,FALSE,"Project Summary";#N/A,#N/A,FALSE,"Terms and Conditions";#N/A,#N/A,FALSE,"Bill of Material";#N/A,#N/A,FALSE,"Master Station"}</definedName>
    <definedName name="wrn.CycleTime._.Vol._.Monthly._.Portrait." localSheetId="1" hidden="1">{"CycleTime-Volume-Month-Portrait",#N/A,FALSE,"Cap Plan"}</definedName>
    <definedName name="wrn.CycleTime._.Vol._.Weekly._.Portrait." localSheetId="1" hidden="1">{"CycleTime-Volume-Week-Portrait",#N/A,FALSE,"Cap Plan"}</definedName>
    <definedName name="wrn.Detailed._.Monthly._.Breakout." localSheetId="1" hidden="1">{"Detail Monthly Breakout Portrait",#N/A,FALSE,"Cap Plan"}</definedName>
    <definedName name="wrn.Detailed._.Monthly._.Page." localSheetId="1" hidden="1">{"Detail Monthly Page Portrait",#N/A,FALSE,"Cap Plan"}</definedName>
    <definedName name="wrn.Detailed._.Weekly._.Breakout." localSheetId="1" hidden="1">{"Detail Weekly Breakout Landscape",#N/A,FALSE,"Cap Plan"}</definedName>
    <definedName name="wrn.Detailed._.Weekly._.Page." localSheetId="1" hidden="1">{"Detail Weekly Page Portrait",#N/A,FALSE,"Cap Plan"}</definedName>
    <definedName name="wrn.Grainger." localSheetId="1" hidden="1">{"Income Statement",#N/A,FALSE,"Annual";"Balance Sheet",#N/A,FALSE,"Annual";"Cash Flow Statement",#N/A,FALSE,"Annual";"ROIC",#N/A,FALSE,"Annual"}</definedName>
    <definedName name="wrn.Grinnell" localSheetId="1" hidden="1">{"Income Statement",#N/A,FALSE,"Annual";"Balance Sheet",#N/A,FALSE,"Annual";"Cash Flow Statement",#N/A,FALSE,"Annual";"ROIC",#N/A,FALSE,"Annual"}</definedName>
    <definedName name="wrn.min._.conc._.cf." localSheetId="1" hidden="1">{"mining/concentrator cf",#N/A,FALSE,"Nom_CF"}</definedName>
    <definedName name="wrn.MPS." localSheetId="1" hidden="1">{#N/A,#N/A,FALSE,"F&amp;C Forecast";#N/A,#N/A,FALSE,"MPS";#N/A,#N/A,FALSE,"Persons detailed"}</definedName>
    <definedName name="wrn.overall._.cf." localSheetId="1" hidden="1">{"overall cashflow",#N/A,FALSE,"Nom_CF"}</definedName>
    <definedName name="wrn.Pentair." localSheetId="1" hidden="1">{#N/A,#N/A,FALSE,"IS";#N/A,#N/A,FALSE,"FF";#N/A,#N/A,FALSE,"BS";#N/A,#N/A,FALSE,"DCF";#N/A,#N/A,FALSE,"EVA";#N/A,#N/A,FALSE,"%";#N/A,#N/A,FALSE,"WTF";#N/A,#N/A,FALSE,"Spec";#N/A,#N/A,FALSE,"Gen"}</definedName>
    <definedName name="wrn.Print._.all." localSheetId="1" hidden="1">{#N/A,#N/A,FALSE,"income";#N/A,#N/A,FALSE,"assets";#N/A,#N/A,FALSE,"liability";#N/A,#N/A,FALSE,"changes"}</definedName>
    <definedName name="wrn.ref._.cf." localSheetId="1" hidden="1">{"ref cf",#N/A,FALSE,"Nom_CF"}</definedName>
    <definedName name="wrn.Refining._.Margin._.Faxes." localSheetId="1" hidden="1">{#N/A,#N/A,FALSE,"DEA Report";#N/A,#N/A,FALSE,"Veba Report";#N/A,#N/A,FALSE,"Wintershall Report";#N/A,#N/A,FALSE,"Fina Report"}</definedName>
    <definedName name="wrn.Selected._.Assys._.or._.Groupings." localSheetId="1" hidden="1">{"SelectedAssyGroupings",#N/A,FALSE,"Cap Plan"}</definedName>
    <definedName name="wrn.Service._.Headcount." localSheetId="1" hidden="1">{#N/A,#N/A,FALSE,"south";#N/A,#N/A,FALSE,"pacific";#N/A,#N/A,FALSE,"south east";#N/A,#N/A,FALSE,"mid-atlantic";#N/A,#N/A,FALSE,"east";#N/A,#N/A,FALSE,"midwest";#N/A,#N/A,FALSE,"northeast";#N/A,#N/A,FALSE,"total";#N/A,#N/A,FALSE,"central";#N/A,#N/A,FALSE,"West";#N/A,#N/A,FALSE,"Summary"}</definedName>
    <definedName name="wrn.STD._.1995._.Schedule._.3." localSheetId="1" hidden="1">{"sch_1",#N/A,FALSE,"Total"}</definedName>
    <definedName name="wrn.Summary._.Monthly._.Report." localSheetId="1" hidden="1">{"Summary-Monthly-Portrait",#N/A,FALSE,"Cap Plan"}</definedName>
    <definedName name="wrn.Summary._.Weekly._.Report." localSheetId="1" hidden="1">{"Summary-Weekly-Landscape",#N/A,FALSE,"Cap Plan"}</definedName>
    <definedName name="wrn.Textron." localSheetId="1" hidden="1">{#N/A,#N/A,FALSE,"IS";#N/A,#N/A,FALSE,"SG";#N/A,#N/A,FALSE,"FF";#N/A,#N/A,FALSE,"BS";#N/A,#N/A,FALSE,"DCF";#N/A,#N/A,FALSE,"EVA";#N/A,#N/A,FALSE,"Air";#N/A,#N/A,FALSE,"Car";#N/A,#N/A,FALSE,"Ind";#N/A,#N/A,FALSE,"Sys";#N/A,#N/A,FALSE,"Fin";#N/A,#N/A,FALSE,"Prl";#N/A,#N/A,FALSE,"Ces";#N/A,#N/A,FALSE,"Bell";#N/A,#N/A,FALSE,"Com1";#N/A,#N/A,FALSE,"Com2";#N/A,#N/A,FALSE,"IBES";#N/A,#N/A,FALSE,"EV hist"}</definedName>
    <definedName name="wrn.U.S.._.Industries._.Inc.." localSheetId="1" hidden="1">{#N/A,#N/A,TRUE,"IS";#N/A,#N/A,TRUE,"SG";#N/A,#N/A,TRUE,"FF";#N/A,#N/A,TRUE,"BS";#N/A,#N/A,TRUE,"DCF";#N/A,#N/A,TRUE,"Int";#N/A,#N/A,TRUE,"Consumer";#N/A,#N/A,TRUE,"Building";#N/A,#N/A,TRUE,"Industrial"}</definedName>
    <definedName name="wrn.Volume._.and._.Hrs._.Req._.Monthly._.PT." localSheetId="1" hidden="1">{"Volume-HrsReq-Monthly-Portrait",#N/A,FALSE,"Cap Plan"}</definedName>
    <definedName name="wrn.Volume._.and._.Hrs._.Req._.Weekly._.LS." localSheetId="1" hidden="1">{"Volume-HrsReq-Weekly-Landscape",#N/A,FALSE,"Cap Plan"}</definedName>
    <definedName name="wrn.Western._.District._.1997._.Capital._.Budget." localSheetId="1" hidden="1">{#N/A,#N/A,FALSE,"EXP97"}</definedName>
    <definedName name="wtwerwer" localSheetId="1" hidden="1">{#N/A,#N/A,FALSE,"Table 1";#N/A,#N/A,FALSE,"Table 2";#N/A,#N/A,FALSE,"Table 3";#N/A,#N/A,FALSE,"Net Debt Table 5";#N/A,#N/A,FALSE,"Balance Sheet Table 6"}</definedName>
    <definedName name="ww" localSheetId="1" hidden="1">{"Income Statement",#N/A,FALSE,"Annual";"Balance Sheet",#N/A,FALSE,"Annual";"Cash Flow Statement",#N/A,FALSE,"Annual";"ROIC",#N/A,FALSE,"Annual"}</definedName>
    <definedName name="www" localSheetId="1" hidden="1">{#N/A,#N/A,FALSE,"Table 1";#N/A,#N/A,FALSE,"Table 2";#N/A,#N/A,FALSE,"Table 3";#N/A,#N/A,FALSE,"Net Debt Table 5";#N/A,#N/A,FALSE,"Balance Sheet Table 6"}</definedName>
    <definedName name="xqsx" localSheetId="1" hidden="1">{#N/A,#N/A,FALSE,"IS";#N/A,#N/A,FALSE,"FF";#N/A,#N/A,FALSE,"BS";#N/A,#N/A,FALSE,"DCF";#N/A,#N/A,FALSE,"EVA";#N/A,#N/A,FALSE,"%";#N/A,#N/A,FALSE,"WTF";#N/A,#N/A,FALSE,"Spec";#N/A,#N/A,FALSE,"Gen"}</definedName>
    <definedName name="xx" localSheetId="1" hidden="1">{#N/A,#N/A,FALSE,"721.919";#N/A,#N/A,FALSE,"Labour97"}</definedName>
    <definedName name="xxx" localSheetId="1" hidden="1">{#N/A,#N/A,FALSE,"Table 1";#N/A,#N/A,FALSE,"Table 2";#N/A,#N/A,FALSE,"Table 3";#N/A,#N/A,FALSE,"Net Debt Table 5";#N/A,#N/A,FALSE,"Balance Sheet Table 6"}</definedName>
    <definedName name="yuyu" localSheetId="1" hidden="1">{#N/A,#N/A,FALSE,"Table 1";#N/A,#N/A,FALSE,"Table 2";#N/A,#N/A,FALSE,"Table 3";#N/A,#N/A,FALSE,"Net Debt Table 5";#N/A,#N/A,FALSE,"Balance Sheet Table 6"}</definedName>
    <definedName name="yy" localSheetId="1" hidden="1">{#N/A,#N/A,FALSE,"011";#N/A,#N/A,FALSE,"015";#N/A,#N/A,FALSE,"222";#N/A,#N/A,FALSE,"225";#N/A,#N/A,FALSE,"228";#N/A,#N/A,FALSE,"301";#N/A,#N/A,FALSE,"303";#N/A,#N/A,FALSE,"306";#N/A,#N/A,FALSE,"421";#N/A,#N/A,FALSE,"422";#N/A,#N/A,FALSE,"423";#N/A,#N/A,FALSE,"425"}</definedName>
    <definedName name="yyy" localSheetId="1" hidden="1">{#N/A,#N/A,FALSE,"Table 1";#N/A,#N/A,FALSE,"Table 2";#N/A,#N/A,FALSE,"Table 3";#N/A,#N/A,FALSE,"Net Debt Table 5";#N/A,#N/A,FALSE,"Balance Sheet Table 6"}</definedName>
    <definedName name="yyyy" localSheetId="1" hidden="1">{#N/A,#N/A,FALSE,"income";#N/A,#N/A,FALSE,"assets";#N/A,#N/A,FALSE,"liability";#N/A,#N/A,FALSE,"changes"}</definedName>
    <definedName name="yyyyu" localSheetId="1" hidden="1">{#N/A,#N/A,FALSE,"income";#N/A,#N/A,FALSE,"assets";#N/A,#N/A,FALSE,"liability";#N/A,#N/A,FALSE,"changes"}</definedName>
    <definedName name="z" localSheetId="1" hidden="1">{"overall cashflow",#N/A,FALSE,"Nom_CF"}</definedName>
    <definedName name="zz" localSheetId="1" hidden="1">'[1]Legal-Acctg OH'!#REF!</definedName>
    <definedName name="SAPFuncF4Help" localSheetId="2" hidden="1">Main.SAPF4Help()</definedName>
    <definedName name="SAPFuncF4Help" localSheetId="4" hidden="1">Main.SAPF4Help()</definedName>
    <definedName name="daterange" localSheetId="5">OFFSET('AMI (Hosted) - 4 yr deployment'!#REF!,0,0,1,yrs)</definedName>
    <definedName name="execchartrange" localSheetId="5">OFFSET('AMI (Hosted) - 4 yr deployment'!#REF!,0,1,1,yrs)</definedName>
    <definedName name="execchartrangecost" localSheetId="5">OFFSET('AMI (Hosted) - 4 yr deployment'!#REF!,0,1,1,yrs)</definedName>
    <definedName name="execchartrangeprofit" localSheetId="5">OFFSET('AMI (Hosted) - 4 yr deployment'!#REF!,0,1,1,yrs)</definedName>
    <definedName name="Profit" localSheetId="5">OFFSET('AMI (Hosted) - 4 yr deployment'!#REF!,0,0,1,yrs)</definedName>
    <definedName name="SAPFuncF4Help" localSheetId="5" hidden="1">Main.SAPF4Help()</definedName>
    <definedName name="SAPFuncF4Help" localSheetId="6" hidden="1">Main.SAPF4Help()</definedName>
    <definedName name="__123Graph_A" localSheetId="8" hidden="1">#REF!</definedName>
    <definedName name="__123Graph_D" localSheetId="8" hidden="1">#REF!</definedName>
    <definedName name="__123Graph_E" localSheetId="8" hidden="1">#REF!</definedName>
    <definedName name="__123Graph_F" localSheetId="8" hidden="1">#REF!</definedName>
    <definedName name="__123Graph_X" localSheetId="8" hidden="1">#REF!</definedName>
    <definedName name="_123" localSheetId="8" hidden="1">#REF!</definedName>
    <definedName name="_agh1" localSheetId="8" hidden="1">{#N/A,#N/A,FALSE,"011";#N/A,#N/A,FALSE,"015";#N/A,#N/A,FALSE,"222";#N/A,#N/A,FALSE,"225";#N/A,#N/A,FALSE,"228";#N/A,#N/A,FALSE,"301";#N/A,#N/A,FALSE,"303";#N/A,#N/A,FALSE,"306";#N/A,#N/A,FALSE,"421";#N/A,#N/A,FALSE,"422";#N/A,#N/A,FALSE,"423";#N/A,#N/A,FALSE,"425"}</definedName>
    <definedName name="_agh5" localSheetId="8" hidden="1">{#N/A,#N/A,FALSE,"011";#N/A,#N/A,FALSE,"015";#N/A,#N/A,FALSE,"018";#N/A,#N/A,FALSE,"222";#N/A,#N/A,FALSE,"225";#N/A,#N/A,FALSE,"228";#N/A,#N/A,FALSE,"301";#N/A,#N/A,FALSE,"306";#N/A,#N/A,FALSE,"391";#N/A,#N/A,FALSE,"421";#N/A,#N/A,FALSE,"422";#N/A,#N/A,FALSE,"423";#N/A,#N/A,FALSE,"425"}</definedName>
    <definedName name="_cat1" localSheetId="8" hidden="1">{#N/A,#N/A,FALSE,"721.919";#N/A,#N/A,FALSE,"Labour97"}</definedName>
    <definedName name="_cat2" localSheetId="8" hidden="1">{#N/A,#N/A,FALSE,"001";#N/A,#N/A,FALSE,"011";#N/A,#N/A,FALSE,"015";#N/A,#N/A,FALSE,"018";#N/A,#N/A,FALSE,"222";#N/A,#N/A,FALSE,"225";#N/A,#N/A,FALSE,"228";#N/A,#N/A,FALSE,"301";#N/A,#N/A,FALSE,"303";#N/A,#N/A,FALSE,"306";#N/A,#N/A,FALSE,"367";#N/A,#N/A,FALSE,"369";#N/A,#N/A,FALSE,"391";#N/A,#N/A,FALSE,"421";#N/A,#N/A,FALSE,"422";#N/A,#N/A,FALSE,"423";#N/A,#N/A,FALSE,"425";#N/A,#N/A,FALSE,"671"}</definedName>
    <definedName name="_cat3" localSheetId="8" hidden="1">{#N/A,#N/A,FALSE,"011";#N/A,#N/A,FALSE,"015";#N/A,#N/A,FALSE,"222";#N/A,#N/A,FALSE,"225";#N/A,#N/A,FALSE,"228";#N/A,#N/A,FALSE,"301";#N/A,#N/A,FALSE,"303";#N/A,#N/A,FALSE,"306";#N/A,#N/A,FALSE,"421";#N/A,#N/A,FALSE,"422";#N/A,#N/A,FALSE,"423";#N/A,#N/A,FALSE,"425"}</definedName>
    <definedName name="_cat4" localSheetId="8" hidden="1">{#N/A,#N/A,FALSE,"011";#N/A,#N/A,FALSE,"015";#N/A,#N/A,FALSE,"018";#N/A,#N/A,FALSE,"222";#N/A,#N/A,FALSE,"225";#N/A,#N/A,FALSE,"228";#N/A,#N/A,FALSE,"301";#N/A,#N/A,FALSE,"306";#N/A,#N/A,FALSE,"391";#N/A,#N/A,FALSE,"421";#N/A,#N/A,FALSE,"422";#N/A,#N/A,FALSE,"423";#N/A,#N/A,FALSE,"425"}</definedName>
    <definedName name="_dog1" localSheetId="8" hidden="1">{#N/A,#N/A,FALSE,"721.919";#N/A,#N/A,FALSE,"Labour97"}</definedName>
    <definedName name="_dog2" localSheetId="8" hidden="1">{#N/A,#N/A,FALSE,"001";#N/A,#N/A,FALSE,"011";#N/A,#N/A,FALSE,"015";#N/A,#N/A,FALSE,"018";#N/A,#N/A,FALSE,"222";#N/A,#N/A,FALSE,"225";#N/A,#N/A,FALSE,"228";#N/A,#N/A,FALSE,"301";#N/A,#N/A,FALSE,"303";#N/A,#N/A,FALSE,"306";#N/A,#N/A,FALSE,"367";#N/A,#N/A,FALSE,"369";#N/A,#N/A,FALSE,"391";#N/A,#N/A,FALSE,"421";#N/A,#N/A,FALSE,"422";#N/A,#N/A,FALSE,"423";#N/A,#N/A,FALSE,"425";#N/A,#N/A,FALSE,"671"}</definedName>
    <definedName name="_dog3" localSheetId="8" hidden="1">{#N/A,#N/A,FALSE,"011";#N/A,#N/A,FALSE,"015";#N/A,#N/A,FALSE,"222";#N/A,#N/A,FALSE,"225";#N/A,#N/A,FALSE,"228";#N/A,#N/A,FALSE,"301";#N/A,#N/A,FALSE,"303";#N/A,#N/A,FALSE,"306";#N/A,#N/A,FALSE,"421";#N/A,#N/A,FALSE,"422";#N/A,#N/A,FALSE,"423";#N/A,#N/A,FALSE,"425"}</definedName>
    <definedName name="_dog4" localSheetId="8" hidden="1">{#N/A,#N/A,FALSE,"011";#N/A,#N/A,FALSE,"015";#N/A,#N/A,FALSE,"018";#N/A,#N/A,FALSE,"222";#N/A,#N/A,FALSE,"225";#N/A,#N/A,FALSE,"228";#N/A,#N/A,FALSE,"301";#N/A,#N/A,FALSE,"306";#N/A,#N/A,FALSE,"391";#N/A,#N/A,FALSE,"421";#N/A,#N/A,FALSE,"422";#N/A,#N/A,FALSE,"423";#N/A,#N/A,FALSE,"425"}</definedName>
    <definedName name="_dog50" localSheetId="8" hidden="1">{#N/A,#N/A,FALSE,"011";#N/A,#N/A,FALSE,"015";#N/A,#N/A,FALSE,"222";#N/A,#N/A,FALSE,"225";#N/A,#N/A,FALSE,"228";#N/A,#N/A,FALSE,"301";#N/A,#N/A,FALSE,"303";#N/A,#N/A,FALSE,"306";#N/A,#N/A,FALSE,"421";#N/A,#N/A,FALSE,"422";#N/A,#N/A,FALSE,"423";#N/A,#N/A,FALSE,"425"}</definedName>
    <definedName name="_Key2" localSheetId="8" hidden="1">#REF!</definedName>
    <definedName name="_noooo" localSheetId="8" hidden="1">{#N/A,#N/A,FALSE,"001";#N/A,#N/A,FALSE,"011";#N/A,#N/A,FALSE,"015";#N/A,#N/A,FALSE,"018";#N/A,#N/A,FALSE,"222";#N/A,#N/A,FALSE,"225";#N/A,#N/A,FALSE,"228";#N/A,#N/A,FALSE,"301";#N/A,#N/A,FALSE,"303";#N/A,#N/A,FALSE,"306";#N/A,#N/A,FALSE,"367";#N/A,#N/A,FALSE,"369";#N/A,#N/A,FALSE,"391";#N/A,#N/A,FALSE,"421";#N/A,#N/A,FALSE,"422";#N/A,#N/A,FALSE,"423";#N/A,#N/A,FALSE,"425";#N/A,#N/A,FALSE,"671"}</definedName>
    <definedName name="_sobad" localSheetId="8" hidden="1">{#N/A,#N/A,FALSE,"721.919";#N/A,#N/A,FALSE,"Labour97"}</definedName>
    <definedName name="_sun1" localSheetId="8" hidden="1">{#N/A,#N/A,FALSE,"721.919";#N/A,#N/A,FALSE,"Labour97"}</definedName>
    <definedName name="_sun2" localSheetId="8" hidden="1">{#N/A,#N/A,FALSE,"001";#N/A,#N/A,FALSE,"011";#N/A,#N/A,FALSE,"015";#N/A,#N/A,FALSE,"018";#N/A,#N/A,FALSE,"222";#N/A,#N/A,FALSE,"225";#N/A,#N/A,FALSE,"228";#N/A,#N/A,FALSE,"301";#N/A,#N/A,FALSE,"303";#N/A,#N/A,FALSE,"306";#N/A,#N/A,FALSE,"367";#N/A,#N/A,FALSE,"369";#N/A,#N/A,FALSE,"391";#N/A,#N/A,FALSE,"421";#N/A,#N/A,FALSE,"422";#N/A,#N/A,FALSE,"423";#N/A,#N/A,FALSE,"425";#N/A,#N/A,FALSE,"671"}</definedName>
    <definedName name="_sun3" localSheetId="8" hidden="1">{#N/A,#N/A,FALSE,"011";#N/A,#N/A,FALSE,"015";#N/A,#N/A,FALSE,"222";#N/A,#N/A,FALSE,"225";#N/A,#N/A,FALSE,"228";#N/A,#N/A,FALSE,"301";#N/A,#N/A,FALSE,"303";#N/A,#N/A,FALSE,"306";#N/A,#N/A,FALSE,"421";#N/A,#N/A,FALSE,"422";#N/A,#N/A,FALSE,"423";#N/A,#N/A,FALSE,"425"}</definedName>
    <definedName name="_sun4" localSheetId="8" hidden="1">{#N/A,#N/A,FALSE,"011";#N/A,#N/A,FALSE,"015";#N/A,#N/A,FALSE,"018";#N/A,#N/A,FALSE,"222";#N/A,#N/A,FALSE,"225";#N/A,#N/A,FALSE,"228";#N/A,#N/A,FALSE,"301";#N/A,#N/A,FALSE,"306";#N/A,#N/A,FALSE,"391";#N/A,#N/A,FALSE,"421";#N/A,#N/A,FALSE,"422";#N/A,#N/A,FALSE,"423";#N/A,#N/A,FALSE,"425"}</definedName>
    <definedName name="_terrible" localSheetId="8" hidden="1">{#N/A,#N/A,FALSE,"011";#N/A,#N/A,FALSE,"015";#N/A,#N/A,FALSE,"222";#N/A,#N/A,FALSE,"225";#N/A,#N/A,FALSE,"228";#N/A,#N/A,FALSE,"301";#N/A,#N/A,FALSE,"303";#N/A,#N/A,FALSE,"306";#N/A,#N/A,FALSE,"421";#N/A,#N/A,FALSE,"422";#N/A,#N/A,FALSE,"423";#N/A,#N/A,FALSE,"425"}</definedName>
    <definedName name="a" localSheetId="8" hidden="1">{#N/A,#N/A,FALSE,"001";#N/A,#N/A,FALSE,"011";#N/A,#N/A,FALSE,"015";#N/A,#N/A,FALSE,"018";#N/A,#N/A,FALSE,"222";#N/A,#N/A,FALSE,"225";#N/A,#N/A,FALSE,"228";#N/A,#N/A,FALSE,"301";#N/A,#N/A,FALSE,"303";#N/A,#N/A,FALSE,"306";#N/A,#N/A,FALSE,"367";#N/A,#N/A,FALSE,"369";#N/A,#N/A,FALSE,"391";#N/A,#N/A,FALSE,"421";#N/A,#N/A,FALSE,"422";#N/A,#N/A,FALSE,"423";#N/A,#N/A,FALSE,"425";#N/A,#N/A,FALSE,"671"}</definedName>
    <definedName name="aaa" localSheetId="8" hidden="1">{#N/A,#N/A,FALSE,"Table 1";#N/A,#N/A,FALSE,"Table 2";#N/A,#N/A,FALSE,"Table 3";#N/A,#N/A,FALSE,"Net Debt Table 5";#N/A,#N/A,FALSE,"Balance Sheet Table 6"}</definedName>
    <definedName name="aaaa" localSheetId="8" hidden="1">{#N/A,#N/A,FALSE,"011";#N/A,#N/A,FALSE,"015";#N/A,#N/A,FALSE,"018";#N/A,#N/A,FALSE,"222";#N/A,#N/A,FALSE,"225";#N/A,#N/A,FALSE,"228";#N/A,#N/A,FALSE,"301";#N/A,#N/A,FALSE,"306";#N/A,#N/A,FALSE,"391";#N/A,#N/A,FALSE,"421";#N/A,#N/A,FALSE,"422";#N/A,#N/A,FALSE,"423";#N/A,#N/A,FALSE,"425"}</definedName>
    <definedName name="aaaaa" localSheetId="8" hidden="1">{#N/A,#N/A,FALSE,"721.919";#N/A,#N/A,FALSE,"Labour97"}</definedName>
    <definedName name="aaaaaa" localSheetId="8" hidden="1">{#N/A,#N/A,FALSE,"011";#N/A,#N/A,FALSE,"015";#N/A,#N/A,FALSE,"222";#N/A,#N/A,FALSE,"225";#N/A,#N/A,FALSE,"228";#N/A,#N/A,FALSE,"301";#N/A,#N/A,FALSE,"303";#N/A,#N/A,FALSE,"306";#N/A,#N/A,FALSE,"421";#N/A,#N/A,FALSE,"422";#N/A,#N/A,FALSE,"423";#N/A,#N/A,FALSE,"425"}</definedName>
    <definedName name="aaaaaaaa" localSheetId="8" hidden="1">{#N/A,#N/A,FALSE,"011";#N/A,#N/A,FALSE,"015";#N/A,#N/A,FALSE,"018";#N/A,#N/A,FALSE,"222";#N/A,#N/A,FALSE,"225";#N/A,#N/A,FALSE,"228";#N/A,#N/A,FALSE,"301";#N/A,#N/A,FALSE,"306";#N/A,#N/A,FALSE,"391";#N/A,#N/A,FALSE,"421";#N/A,#N/A,FALSE,"422";#N/A,#N/A,FALSE,"423";#N/A,#N/A,FALSE,"425"}</definedName>
    <definedName name="abc" localSheetId="8" hidden="1">{#N/A,#N/A,FALSE,"Table 1";#N/A,#N/A,FALSE,"Table 2";#N/A,#N/A,FALSE,"Table 3";#N/A,#N/A,FALSE,"Net Debt Table 5";#N/A,#N/A,FALSE,"Balance Sheet Table 6"}</definedName>
    <definedName name="adfasdfasdf" localSheetId="8" hidden="1">{#N/A,#N/A,FALSE,"Table 1";#N/A,#N/A,FALSE,"Table 2";#N/A,#N/A,FALSE,"Table 3";#N/A,#N/A,FALSE,"Net Debt Table 5";#N/A,#N/A,FALSE,"Balance Sheet Table 6"}</definedName>
    <definedName name="aerwerwer" localSheetId="8" hidden="1">{#N/A,#N/A,FALSE,"Table 1";#N/A,#N/A,FALSE,"Table 2";#N/A,#N/A,FALSE,"Table 3";#N/A,#N/A,FALSE,"Net Debt Table 5";#N/A,#N/A,FALSE,"Balance Sheet Table 6"}</definedName>
    <definedName name="agh" localSheetId="8" hidden="1">{#N/A,#N/A,FALSE,"001";#N/A,#N/A,FALSE,"011";#N/A,#N/A,FALSE,"015";#N/A,#N/A,FALSE,"018";#N/A,#N/A,FALSE,"222";#N/A,#N/A,FALSE,"225";#N/A,#N/A,FALSE,"228";#N/A,#N/A,FALSE,"301";#N/A,#N/A,FALSE,"303";#N/A,#N/A,FALSE,"306";#N/A,#N/A,FALSE,"367";#N/A,#N/A,FALSE,"369";#N/A,#N/A,FALSE,"391";#N/A,#N/A,FALSE,"421";#N/A,#N/A,FALSE,"422";#N/A,#N/A,FALSE,"423";#N/A,#N/A,FALSE,"425";#N/A,#N/A,FALSE,"671"}</definedName>
    <definedName name="b" localSheetId="8" hidden="1">{#N/A,#N/A,FALSE,"Table 1";#N/A,#N/A,FALSE,"Table 2";#N/A,#N/A,FALSE,"Table 3";#N/A,#N/A,FALSE,"Net Debt Table 5";#N/A,#N/A,FALSE,"Balance Sheet Table 6"}</definedName>
    <definedName name="bb" localSheetId="8" hidden="1">{#N/A,#N/A,FALSE,"001";#N/A,#N/A,FALSE,"011";#N/A,#N/A,FALSE,"015";#N/A,#N/A,FALSE,"018";#N/A,#N/A,FALSE,"222";#N/A,#N/A,FALSE,"225";#N/A,#N/A,FALSE,"228";#N/A,#N/A,FALSE,"301";#N/A,#N/A,FALSE,"303";#N/A,#N/A,FALSE,"306";#N/A,#N/A,FALSE,"367";#N/A,#N/A,FALSE,"369";#N/A,#N/A,FALSE,"391";#N/A,#N/A,FALSE,"421";#N/A,#N/A,FALSE,"422";#N/A,#N/A,FALSE,"423";#N/A,#N/A,FALSE,"425";#N/A,#N/A,FALSE,"671"}</definedName>
    <definedName name="bbb" localSheetId="8" hidden="1">{#N/A,#N/A,FALSE,"011";#N/A,#N/A,FALSE,"015";#N/A,#N/A,FALSE,"222";#N/A,#N/A,FALSE,"225";#N/A,#N/A,FALSE,"228";#N/A,#N/A,FALSE,"301";#N/A,#N/A,FALSE,"303";#N/A,#N/A,FALSE,"306";#N/A,#N/A,FALSE,"421";#N/A,#N/A,FALSE,"422";#N/A,#N/A,FALSE,"423";#N/A,#N/A,FALSE,"425"}</definedName>
    <definedName name="bbbb" localSheetId="8" hidden="1">{#N/A,#N/A,FALSE,"011";#N/A,#N/A,FALSE,"015";#N/A,#N/A,FALSE,"018";#N/A,#N/A,FALSE,"222";#N/A,#N/A,FALSE,"225";#N/A,#N/A,FALSE,"228";#N/A,#N/A,FALSE,"301";#N/A,#N/A,FALSE,"306";#N/A,#N/A,FALSE,"391";#N/A,#N/A,FALSE,"421";#N/A,#N/A,FALSE,"422";#N/A,#N/A,FALSE,"423";#N/A,#N/A,FALSE,"425"}</definedName>
    <definedName name="bob" localSheetId="8" hidden="1">{#N/A,#N/A,FALSE,"001";#N/A,#N/A,FALSE,"011";#N/A,#N/A,FALSE,"015";#N/A,#N/A,FALSE,"018";#N/A,#N/A,FALSE,"222";#N/A,#N/A,FALSE,"225";#N/A,#N/A,FALSE,"228";#N/A,#N/A,FALSE,"301";#N/A,#N/A,FALSE,"303";#N/A,#N/A,FALSE,"306";#N/A,#N/A,FALSE,"367";#N/A,#N/A,FALSE,"369";#N/A,#N/A,FALSE,"391";#N/A,#N/A,FALSE,"421";#N/A,#N/A,FALSE,"422";#N/A,#N/A,FALSE,"423";#N/A,#N/A,FALSE,"425";#N/A,#N/A,FALSE,"671"}</definedName>
    <definedName name="broken" localSheetId="8" hidden="1">{#N/A,#N/A,FALSE,"011";#N/A,#N/A,FALSE,"015";#N/A,#N/A,FALSE,"222";#N/A,#N/A,FALSE,"225";#N/A,#N/A,FALSE,"228";#N/A,#N/A,FALSE,"301";#N/A,#N/A,FALSE,"303";#N/A,#N/A,FALSE,"306";#N/A,#N/A,FALSE,"421";#N/A,#N/A,FALSE,"422";#N/A,#N/A,FALSE,"423";#N/A,#N/A,FALSE,"425"}</definedName>
    <definedName name="daterange" localSheetId="8">OFFSET(#REF!,0,0,1,yrs)</definedName>
    <definedName name="ddd" localSheetId="8" hidden="1">{#N/A,#N/A,FALSE,"011";#N/A,#N/A,FALSE,"015";#N/A,#N/A,FALSE,"018";#N/A,#N/A,FALSE,"222";#N/A,#N/A,FALSE,"225";#N/A,#N/A,FALSE,"228";#N/A,#N/A,FALSE,"301";#N/A,#N/A,FALSE,"306";#N/A,#N/A,FALSE,"391";#N/A,#N/A,FALSE,"421";#N/A,#N/A,FALSE,"422";#N/A,#N/A,FALSE,"423";#N/A,#N/A,FALSE,"425"}</definedName>
    <definedName name="de" localSheetId="8" hidden="1">{"overall cashflow",#N/A,FALSE,"Nom_CF"}</definedName>
    <definedName name="dos" localSheetId="8" hidden="1">{"Summary-Monthly-Portrait",#N/A,FALSE,"Cap Plan"}</definedName>
    <definedName name="eeee" localSheetId="8" hidden="1">{#N/A,#N/A,FALSE,"Table 1";#N/A,#N/A,FALSE,"Table 2";#N/A,#N/A,FALSE,"Table 3";#N/A,#N/A,FALSE,"Net Debt Table 5";#N/A,#N/A,FALSE,"Balance Sheet Table 6"}</definedName>
    <definedName name="eryrt" localSheetId="8" hidden="1">{#N/A,#N/A,FALSE,"Table 1";#N/A,#N/A,FALSE,"Table 2";#N/A,#N/A,FALSE,"Table 3";#N/A,#N/A,FALSE,"Net Debt Table 5";#N/A,#N/A,FALSE,"Balance Sheet Table 6"}</definedName>
    <definedName name="execchartrange" localSheetId="8">OFFSET(#REF!,0,1,1,yrs)</definedName>
    <definedName name="execchartrangecost" localSheetId="8">OFFSET(#REF!,0,1,1,yrs)</definedName>
    <definedName name="execchartrangeprofit" localSheetId="8">OFFSET(#REF!,0,1,1,yrs)</definedName>
    <definedName name="ff" localSheetId="8" hidden="1">{"overall cashflow",#N/A,FALSE,"Nom_CF"}</definedName>
    <definedName name="fgdgdfg" localSheetId="8" hidden="1">{#N/A,#N/A,FALSE,"Table 1";#N/A,#N/A,FALSE,"Table 2";#N/A,#N/A,FALSE,"Table 3";#N/A,#N/A,FALSE,"Net Debt Table 5";#N/A,#N/A,FALSE,"Balance Sheet Table 6"}</definedName>
    <definedName name="ggfss" localSheetId="8" hidden="1">{#N/A,#N/A,FALSE,"Table 1";#N/A,#N/A,FALSE,"Table 2";#N/A,#N/A,FALSE,"Table 3";#N/A,#N/A,FALSE,"Net Debt Table 5";#N/A,#N/A,FALSE,"Balance Sheet Table 6"}</definedName>
    <definedName name="ghfdgdjh" localSheetId="8" hidden="1">{#N/A,#N/A,FALSE,"Table 1";#N/A,#N/A,FALSE,"Table 2";#N/A,#N/A,FALSE,"Table 3";#N/A,#N/A,FALSE,"Net Debt Table 5";#N/A,#N/A,FALSE,"Balance Sheet Table 6"}</definedName>
    <definedName name="ghlghll" localSheetId="8" hidden="1">{#N/A,#N/A,FALSE,"Table 1";#N/A,#N/A,FALSE,"Table 2";#N/A,#N/A,FALSE,"Table 3";#N/A,#N/A,FALSE,"Net Debt Table 5";#N/A,#N/A,FALSE,"Balance Sheet Table 6"}</definedName>
    <definedName name="hello1" localSheetId="8" hidden="1">{#N/A,#N/A,FALSE,"721.919";#N/A,#N/A,FALSE,"Labour97"}</definedName>
    <definedName name="hello2" localSheetId="8" hidden="1">{#N/A,#N/A,FALSE,"001";#N/A,#N/A,FALSE,"011";#N/A,#N/A,FALSE,"015";#N/A,#N/A,FALSE,"018";#N/A,#N/A,FALSE,"222";#N/A,#N/A,FALSE,"225";#N/A,#N/A,FALSE,"228";#N/A,#N/A,FALSE,"301";#N/A,#N/A,FALSE,"303";#N/A,#N/A,FALSE,"306";#N/A,#N/A,FALSE,"367";#N/A,#N/A,FALSE,"369";#N/A,#N/A,FALSE,"391";#N/A,#N/A,FALSE,"421";#N/A,#N/A,FALSE,"422";#N/A,#N/A,FALSE,"423";#N/A,#N/A,FALSE,"425";#N/A,#N/A,FALSE,"671"}</definedName>
    <definedName name="hello3" localSheetId="8" hidden="1">{#N/A,#N/A,FALSE,"011";#N/A,#N/A,FALSE,"015";#N/A,#N/A,FALSE,"222";#N/A,#N/A,FALSE,"225";#N/A,#N/A,FALSE,"228";#N/A,#N/A,FALSE,"301";#N/A,#N/A,FALSE,"303";#N/A,#N/A,FALSE,"306";#N/A,#N/A,FALSE,"421";#N/A,#N/A,FALSE,"422";#N/A,#N/A,FALSE,"423";#N/A,#N/A,FALSE,"425"}</definedName>
    <definedName name="hello4" localSheetId="8" hidden="1">{#N/A,#N/A,FALSE,"011";#N/A,#N/A,FALSE,"015";#N/A,#N/A,FALSE,"018";#N/A,#N/A,FALSE,"222";#N/A,#N/A,FALSE,"225";#N/A,#N/A,FALSE,"228";#N/A,#N/A,FALSE,"301";#N/A,#N/A,FALSE,"306";#N/A,#N/A,FALSE,"391";#N/A,#N/A,FALSE,"421";#N/A,#N/A,FALSE,"422";#N/A,#N/A,FALSE,"423";#N/A,#N/A,FALSE,"425"}</definedName>
    <definedName name="hh" localSheetId="8" hidden="1">{#N/A,#N/A,FALSE,"south";#N/A,#N/A,FALSE,"pacific";#N/A,#N/A,FALSE,"south east";#N/A,#N/A,FALSE,"mid-atlantic";#N/A,#N/A,FALSE,"east";#N/A,#N/A,FALSE,"midwest";#N/A,#N/A,FALSE,"northeast";#N/A,#N/A,FALSE,"total";#N/A,#N/A,FALSE,"central";#N/A,#N/A,FALSE,"West";#N/A,#N/A,FALSE,"Summary"}</definedName>
    <definedName name="hhh" localSheetId="8" hidden="1">{#N/A,#N/A,FALSE,"Table 1";#N/A,#N/A,FALSE,"Table 2";#N/A,#N/A,FALSE,"Table 3";#N/A,#N/A,FALSE,"Net Debt Table 5";#N/A,#N/A,FALSE,"Balance Sheet Table 6"}</definedName>
    <definedName name="hold" localSheetId="8" hidden="1">{#N/A,#N/A,FALSE,"income";#N/A,#N/A,FALSE,"assets";#N/A,#N/A,FALSE,"liability";#N/A,#N/A,FALSE,"changes"}</definedName>
    <definedName name="howmanymore" localSheetId="8" hidden="1">{#N/A,#N/A,FALSE,"001";#N/A,#N/A,FALSE,"011";#N/A,#N/A,FALSE,"015";#N/A,#N/A,FALSE,"018";#N/A,#N/A,FALSE,"222";#N/A,#N/A,FALSE,"225";#N/A,#N/A,FALSE,"228";#N/A,#N/A,FALSE,"301";#N/A,#N/A,FALSE,"303";#N/A,#N/A,FALSE,"306";#N/A,#N/A,FALSE,"367";#N/A,#N/A,FALSE,"369";#N/A,#N/A,FALSE,"391";#N/A,#N/A,FALSE,"421";#N/A,#N/A,FALSE,"422";#N/A,#N/A,FALSE,"423";#N/A,#N/A,FALSE,"425";#N/A,#N/A,FALSE,"671"}</definedName>
    <definedName name="iii" localSheetId="8" hidden="1">{#N/A,#N/A,FALSE,"Table 1";#N/A,#N/A,FALSE,"Table 2";#N/A,#N/A,FALSE,"Table 3";#N/A,#N/A,FALSE,"Net Debt Table 5";#N/A,#N/A,FALSE,"Balance Sheet Table 6"}</definedName>
    <definedName name="ioioio" localSheetId="8" hidden="1">{#N/A,#N/A,FALSE,"income";#N/A,#N/A,FALSE,"assets";#N/A,#N/A,FALSE,"liability";#N/A,#N/A,FALSE,"changes"}</definedName>
    <definedName name="itssoawful" localSheetId="8" hidden="1">{#N/A,#N/A,FALSE,"011";#N/A,#N/A,FALSE,"015";#N/A,#N/A,FALSE,"018";#N/A,#N/A,FALSE,"222";#N/A,#N/A,FALSE,"225";#N/A,#N/A,FALSE,"228";#N/A,#N/A,FALSE,"301";#N/A,#N/A,FALSE,"306";#N/A,#N/A,FALSE,"391";#N/A,#N/A,FALSE,"421";#N/A,#N/A,FALSE,"422";#N/A,#N/A,FALSE,"423";#N/A,#N/A,FALSE,"425"}</definedName>
    <definedName name="jd" localSheetId="8" hidden="1">{#N/A,#N/A,FALSE,"Table 1";#N/A,#N/A,FALSE,"Table 2";#N/A,#N/A,FALSE,"Table 3";#N/A,#N/A,FALSE,"Net Debt Table 5";#N/A,#N/A,FALSE,"Balance Sheet Table 6"}</definedName>
    <definedName name="jon" localSheetId="8" hidden="1">{#N/A,#N/A,FALSE,"income";#N/A,#N/A,FALSE,"assets";#N/A,#N/A,FALSE,"liability";#N/A,#N/A,FALSE,"changes"}</definedName>
    <definedName name="k" localSheetId="8" hidden="1">{#N/A,#N/A,FALSE,"Table 1";#N/A,#N/A,FALSE,"Table 2";#N/A,#N/A,FALSE,"Table 3";#N/A,#N/A,FALSE,"Net Debt Table 5";#N/A,#N/A,FALSE,"Balance Sheet Table 6"}</definedName>
    <definedName name="kjhlkjhlk" localSheetId="8" hidden="1">{#N/A,#N/A,FALSE,"Table 1";#N/A,#N/A,FALSE,"Table 2";#N/A,#N/A,FALSE,"Table 3";#N/A,#N/A,FALSE,"Net Debt Table 5";#N/A,#N/A,FALSE,"Balance Sheet Table 6"}</definedName>
    <definedName name="kjid" localSheetId="8" hidden="1">{"Summary-Weekly-Landscape",#N/A,FALSE,"Cap Plan"}</definedName>
    <definedName name="kkkk" localSheetId="8" hidden="1">{#N/A,#N/A,FALSE,"income";#N/A,#N/A,FALSE,"assets";#N/A,#N/A,FALSE,"liability";#N/A,#N/A,FALSE,"changes"}</definedName>
    <definedName name="kljkjl" localSheetId="8" hidden="1">{#N/A,#N/A,FALSE,"Table 1";#N/A,#N/A,FALSE,"Table 2";#N/A,#N/A,FALSE,"Table 3";#N/A,#N/A,FALSE,"Net Debt Table 5";#N/A,#N/A,FALSE,"Balance Sheet Table 6"}</definedName>
    <definedName name="klklklklk" localSheetId="8" hidden="1">{#N/A,#N/A,FALSE,"Table 1";#N/A,#N/A,FALSE,"Table 2";#N/A,#N/A,FALSE,"Table 3";#N/A,#N/A,FALSE,"Net Debt Table 5";#N/A,#N/A,FALSE,"Balance Sheet Table 6"}</definedName>
    <definedName name="lkasjdflkjasdlfj" localSheetId="8" hidden="1">{#N/A,#N/A,FALSE,"income";#N/A,#N/A,FALSE,"assets";#N/A,#N/A,FALSE,"liability";#N/A,#N/A,FALSE,"changes"}</definedName>
    <definedName name="lkjlkj" localSheetId="8" hidden="1">{#N/A,#N/A,FALSE,"Table 1";#N/A,#N/A,FALSE,"Table 2";#N/A,#N/A,FALSE,"Table 3";#N/A,#N/A,FALSE,"Net Debt Table 5";#N/A,#N/A,FALSE,"Balance Sheet Table 6"}</definedName>
    <definedName name="lkjlkjl" localSheetId="8" hidden="1">{#N/A,#N/A,FALSE,"Table 1";#N/A,#N/A,FALSE,"Table 2";#N/A,#N/A,FALSE,"Table 3";#N/A,#N/A,FALSE,"Net Debt Table 5";#N/A,#N/A,FALSE,"Balance Sheet Table 6"}</definedName>
    <definedName name="lll" localSheetId="8" hidden="1">{#N/A,#N/A,FALSE,"Table 1";#N/A,#N/A,FALSE,"Table 2";#N/A,#N/A,FALSE,"Table 3";#N/A,#N/A,FALSE,"Net Debt Table 5";#N/A,#N/A,FALSE,"Balance Sheet Table 6"}</definedName>
    <definedName name="llll" localSheetId="8" hidden="1">{#N/A,#N/A,FALSE,"income";#N/A,#N/A,FALSE,"assets";#N/A,#N/A,FALSE,"liability";#N/A,#N/A,FALSE,"changes"}</definedName>
    <definedName name="llppp" localSheetId="8" hidden="1">{#N/A,#N/A,FALSE,"Table 1";#N/A,#N/A,FALSE,"Table 2";#N/A,#N/A,FALSE,"Table 3";#N/A,#N/A,FALSE,"Net Debt Table 5";#N/A,#N/A,FALSE,"Balance Sheet Table 6"}</definedName>
    <definedName name="loi" localSheetId="8" hidden="1">{#N/A,#N/A,FALSE,"income";#N/A,#N/A,FALSE,"assets";#N/A,#N/A,FALSE,"liability";#N/A,#N/A,FALSE,"changes"}</definedName>
    <definedName name="lop" localSheetId="8" hidden="1">{#N/A,#N/A,FALSE,"income";#N/A,#N/A,FALSE,"assets";#N/A,#N/A,FALSE,"liability";#N/A,#N/A,FALSE,"changes"}</definedName>
    <definedName name="Masefield" localSheetId="8" hidden="1">{#N/A,#N/A,FALSE,"DEA Report";#N/A,#N/A,FALSE,"Veba Report";#N/A,#N/A,FALSE,"Wintershall Report";#N/A,#N/A,FALSE,"Fina Report"}</definedName>
    <definedName name="moon1" localSheetId="8" hidden="1">{#N/A,#N/A,FALSE,"721.919";#N/A,#N/A,FALSE,"Labour97"}</definedName>
    <definedName name="moon10" localSheetId="8" hidden="1">{#N/A,#N/A,FALSE,"011";#N/A,#N/A,FALSE,"015";#N/A,#N/A,FALSE,"222";#N/A,#N/A,FALSE,"225";#N/A,#N/A,FALSE,"228";#N/A,#N/A,FALSE,"301";#N/A,#N/A,FALSE,"303";#N/A,#N/A,FALSE,"306";#N/A,#N/A,FALSE,"421";#N/A,#N/A,FALSE,"422";#N/A,#N/A,FALSE,"423";#N/A,#N/A,FALSE,"425"}</definedName>
    <definedName name="moon11" localSheetId="8" hidden="1">{#N/A,#N/A,FALSE,"011";#N/A,#N/A,FALSE,"015";#N/A,#N/A,FALSE,"018";#N/A,#N/A,FALSE,"222";#N/A,#N/A,FALSE,"225";#N/A,#N/A,FALSE,"228";#N/A,#N/A,FALSE,"301";#N/A,#N/A,FALSE,"306";#N/A,#N/A,FALSE,"391";#N/A,#N/A,FALSE,"421";#N/A,#N/A,FALSE,"422";#N/A,#N/A,FALSE,"423";#N/A,#N/A,FALSE,"425"}</definedName>
    <definedName name="moon12" localSheetId="8" hidden="1">{#N/A,#N/A,FALSE,"721.919";#N/A,#N/A,FALSE,"Labour97"}</definedName>
    <definedName name="moon13" localSheetId="8" hidden="1">{#N/A,#N/A,FALSE,"001";#N/A,#N/A,FALSE,"011";#N/A,#N/A,FALSE,"015";#N/A,#N/A,FALSE,"018";#N/A,#N/A,FALSE,"222";#N/A,#N/A,FALSE,"225";#N/A,#N/A,FALSE,"228";#N/A,#N/A,FALSE,"301";#N/A,#N/A,FALSE,"303";#N/A,#N/A,FALSE,"306";#N/A,#N/A,FALSE,"367";#N/A,#N/A,FALSE,"369";#N/A,#N/A,FALSE,"391";#N/A,#N/A,FALSE,"421";#N/A,#N/A,FALSE,"422";#N/A,#N/A,FALSE,"423";#N/A,#N/A,FALSE,"425";#N/A,#N/A,FALSE,"671"}</definedName>
    <definedName name="moon14" localSheetId="8" hidden="1">{#N/A,#N/A,FALSE,"011";#N/A,#N/A,FALSE,"015";#N/A,#N/A,FALSE,"222";#N/A,#N/A,FALSE,"225";#N/A,#N/A,FALSE,"228";#N/A,#N/A,FALSE,"301";#N/A,#N/A,FALSE,"303";#N/A,#N/A,FALSE,"306";#N/A,#N/A,FALSE,"421";#N/A,#N/A,FALSE,"422";#N/A,#N/A,FALSE,"423";#N/A,#N/A,FALSE,"425"}</definedName>
    <definedName name="moon15" localSheetId="8" hidden="1">{#N/A,#N/A,FALSE,"011";#N/A,#N/A,FALSE,"015";#N/A,#N/A,FALSE,"018";#N/A,#N/A,FALSE,"222";#N/A,#N/A,FALSE,"225";#N/A,#N/A,FALSE,"228";#N/A,#N/A,FALSE,"301";#N/A,#N/A,FALSE,"306";#N/A,#N/A,FALSE,"391";#N/A,#N/A,FALSE,"421";#N/A,#N/A,FALSE,"422";#N/A,#N/A,FALSE,"423";#N/A,#N/A,FALSE,"425"}</definedName>
    <definedName name="moon2" localSheetId="8" hidden="1">{#N/A,#N/A,FALSE,"001";#N/A,#N/A,FALSE,"011";#N/A,#N/A,FALSE,"015";#N/A,#N/A,FALSE,"018";#N/A,#N/A,FALSE,"222";#N/A,#N/A,FALSE,"225";#N/A,#N/A,FALSE,"228";#N/A,#N/A,FALSE,"301";#N/A,#N/A,FALSE,"303";#N/A,#N/A,FALSE,"306";#N/A,#N/A,FALSE,"367";#N/A,#N/A,FALSE,"369";#N/A,#N/A,FALSE,"391";#N/A,#N/A,FALSE,"421";#N/A,#N/A,FALSE,"422";#N/A,#N/A,FALSE,"423";#N/A,#N/A,FALSE,"425";#N/A,#N/A,FALSE,"671"}</definedName>
    <definedName name="moon3" localSheetId="8" hidden="1">{#N/A,#N/A,FALSE,"011";#N/A,#N/A,FALSE,"015";#N/A,#N/A,FALSE,"222";#N/A,#N/A,FALSE,"225";#N/A,#N/A,FALSE,"228";#N/A,#N/A,FALSE,"301";#N/A,#N/A,FALSE,"303";#N/A,#N/A,FALSE,"306";#N/A,#N/A,FALSE,"421";#N/A,#N/A,FALSE,"422";#N/A,#N/A,FALSE,"423";#N/A,#N/A,FALSE,"425"}</definedName>
    <definedName name="moon4" localSheetId="8" hidden="1">{#N/A,#N/A,FALSE,"011";#N/A,#N/A,FALSE,"015";#N/A,#N/A,FALSE,"018";#N/A,#N/A,FALSE,"222";#N/A,#N/A,FALSE,"225";#N/A,#N/A,FALSE,"228";#N/A,#N/A,FALSE,"301";#N/A,#N/A,FALSE,"306";#N/A,#N/A,FALSE,"391";#N/A,#N/A,FALSE,"421";#N/A,#N/A,FALSE,"422";#N/A,#N/A,FALSE,"423";#N/A,#N/A,FALSE,"425"}</definedName>
    <definedName name="moon5" localSheetId="8" hidden="1">{#N/A,#N/A,FALSE,"721.919";#N/A,#N/A,FALSE,"Labour97"}</definedName>
    <definedName name="moon6" localSheetId="8" hidden="1">{#N/A,#N/A,FALSE,"001";#N/A,#N/A,FALSE,"011";#N/A,#N/A,FALSE,"015";#N/A,#N/A,FALSE,"018";#N/A,#N/A,FALSE,"222";#N/A,#N/A,FALSE,"225";#N/A,#N/A,FALSE,"228";#N/A,#N/A,FALSE,"301";#N/A,#N/A,FALSE,"303";#N/A,#N/A,FALSE,"306";#N/A,#N/A,FALSE,"367";#N/A,#N/A,FALSE,"369";#N/A,#N/A,FALSE,"391";#N/A,#N/A,FALSE,"421";#N/A,#N/A,FALSE,"422";#N/A,#N/A,FALSE,"423";#N/A,#N/A,FALSE,"425";#N/A,#N/A,FALSE,"671"}</definedName>
    <definedName name="moon7" localSheetId="8" hidden="1">{#N/A,#N/A,FALSE,"011";#N/A,#N/A,FALSE,"015";#N/A,#N/A,FALSE,"222";#N/A,#N/A,FALSE,"225";#N/A,#N/A,FALSE,"228";#N/A,#N/A,FALSE,"301";#N/A,#N/A,FALSE,"303";#N/A,#N/A,FALSE,"306";#N/A,#N/A,FALSE,"421";#N/A,#N/A,FALSE,"422";#N/A,#N/A,FALSE,"423";#N/A,#N/A,FALSE,"425"}</definedName>
    <definedName name="moon8" localSheetId="8" hidden="1">{#N/A,#N/A,FALSE,"011";#N/A,#N/A,FALSE,"015";#N/A,#N/A,FALSE,"018";#N/A,#N/A,FALSE,"222";#N/A,#N/A,FALSE,"225";#N/A,#N/A,FALSE,"228";#N/A,#N/A,FALSE,"301";#N/A,#N/A,FALSE,"306";#N/A,#N/A,FALSE,"391";#N/A,#N/A,FALSE,"421";#N/A,#N/A,FALSE,"422";#N/A,#N/A,FALSE,"423";#N/A,#N/A,FALSE,"425"}</definedName>
    <definedName name="moon9" localSheetId="8" hidden="1">{#N/A,#N/A,FALSE,"721.919";#N/A,#N/A,FALSE,"Labour97"}</definedName>
    <definedName name="mustend" localSheetId="8" hidden="1">{#N/A,#N/A,FALSE,"011";#N/A,#N/A,FALSE,"015";#N/A,#N/A,FALSE,"018";#N/A,#N/A,FALSE,"222";#N/A,#N/A,FALSE,"225";#N/A,#N/A,FALSE,"228";#N/A,#N/A,FALSE,"301";#N/A,#N/A,FALSE,"306";#N/A,#N/A,FALSE,"391";#N/A,#N/A,FALSE,"421";#N/A,#N/A,FALSE,"422";#N/A,#N/A,FALSE,"423";#N/A,#N/A,FALSE,"425"}</definedName>
    <definedName name="n" localSheetId="8" hidden="1">{#N/A,#N/A,FALSE,"721.919";#N/A,#N/A,FALSE,"Labour97"}</definedName>
    <definedName name="nn" localSheetId="8" hidden="1">{#N/A,#N/A,FALSE,"721.919";#N/A,#N/A,FALSE,"Labour97"}</definedName>
    <definedName name="nnnn" localSheetId="8" hidden="1">{#N/A,#N/A,FALSE,"Table 1";#N/A,#N/A,FALSE,"Table 2";#N/A,#N/A,FALSE,"Table 3";#N/A,#N/A,FALSE,"Net Debt Table 5";#N/A,#N/A,FALSE,"Balance Sheet Table 6"}</definedName>
    <definedName name="nope" localSheetId="8" hidden="1">{#N/A,#N/A,FALSE,"721.919";#N/A,#N/A,FALSE,"Labour97"}</definedName>
    <definedName name="NSP" localSheetId="8" hidden="1">#REF!</definedName>
    <definedName name="NUC" localSheetId="8" hidden="1">{#N/A,#N/A,FALSE,"income";#N/A,#N/A,FALSE,"assets";#N/A,#N/A,FALSE,"liability";#N/A,#N/A,FALSE,"changes"}</definedName>
    <definedName name="ok" localSheetId="8" hidden="1">{#N/A,#N/A,FALSE,"011";#N/A,#N/A,FALSE,"015";#N/A,#N/A,FALSE,"222";#N/A,#N/A,FALSE,"225";#N/A,#N/A,FALSE,"228";#N/A,#N/A,FALSE,"301";#N/A,#N/A,FALSE,"303";#N/A,#N/A,FALSE,"306";#N/A,#N/A,FALSE,"421";#N/A,#N/A,FALSE,"422";#N/A,#N/A,FALSE,"423";#N/A,#N/A,FALSE,"425"}</definedName>
    <definedName name="oo" localSheetId="8" hidden="1">{"ref cf",#N/A,FALSE,"Nom_CF"}</definedName>
    <definedName name="opopo" localSheetId="8" hidden="1">{#N/A,#N/A,FALSE,"Table 1";#N/A,#N/A,FALSE,"Table 2";#N/A,#N/A,FALSE,"Table 3";#N/A,#N/A,FALSE,"Net Debt Table 5";#N/A,#N/A,FALSE,"Balance Sheet Table 6"}</definedName>
    <definedName name="orlnew" localSheetId="8" hidden="1">{#N/A,#N/A,FALSE,"DEA Report";#N/A,#N/A,FALSE,"Veba Report";#N/A,#N/A,FALSE,"Wintershall Report";#N/A,#N/A,FALSE,"Fina Report"}</definedName>
    <definedName name="ouou" localSheetId="8" hidden="1">{#N/A,#N/A,FALSE,"income";#N/A,#N/A,FALSE,"assets";#N/A,#N/A,FALSE,"liability";#N/A,#N/A,FALSE,"changes"}</definedName>
    <definedName name="please" localSheetId="8" hidden="1">{#N/A,#N/A,FALSE,"011";#N/A,#N/A,FALSE,"015";#N/A,#N/A,FALSE,"018";#N/A,#N/A,FALSE,"222";#N/A,#N/A,FALSE,"225";#N/A,#N/A,FALSE,"228";#N/A,#N/A,FALSE,"301";#N/A,#N/A,FALSE,"306";#N/A,#N/A,FALSE,"391";#N/A,#N/A,FALSE,"421";#N/A,#N/A,FALSE,"422";#N/A,#N/A,FALSE,"423";#N/A,#N/A,FALSE,"425"}</definedName>
    <definedName name="poipo" localSheetId="8" hidden="1">{#N/A,#N/A,FALSE,"income";#N/A,#N/A,FALSE,"assets";#N/A,#N/A,FALSE,"liability";#N/A,#N/A,FALSE,"changes"}</definedName>
    <definedName name="popopo" localSheetId="8" hidden="1">{#N/A,#N/A,FALSE,"Table 1";#N/A,#N/A,FALSE,"Table 2";#N/A,#N/A,FALSE,"Table 3";#N/A,#N/A,FALSE,"Net Debt Table 5";#N/A,#N/A,FALSE,"Balance Sheet Table 6"}</definedName>
    <definedName name="ppp" localSheetId="8" hidden="1">{#N/A,#N/A,FALSE,"Table 1";#N/A,#N/A,FALSE,"Table 2";#N/A,#N/A,FALSE,"Table 3";#N/A,#N/A,FALSE,"Net Debt Table 5";#N/A,#N/A,FALSE,"Balance Sheet Table 6"}</definedName>
    <definedName name="pppp" localSheetId="8" hidden="1">{#N/A,#N/A,FALSE,"income";#N/A,#N/A,FALSE,"assets";#N/A,#N/A,FALSE,"liability";#N/A,#N/A,FALSE,"changes"}</definedName>
    <definedName name="pppppp" localSheetId="8" hidden="1">{#N/A,#N/A,FALSE,"income";#N/A,#N/A,FALSE,"assets";#N/A,#N/A,FALSE,"liability";#N/A,#N/A,FALSE,"changes"}</definedName>
    <definedName name="Profit" localSheetId="8">OFFSET(#REF!,0,0,1,yrs)</definedName>
    <definedName name="qweqweqw" localSheetId="8" hidden="1">{#N/A,#N/A,FALSE,"Table 1";#N/A,#N/A,FALSE,"Table 2";#N/A,#N/A,FALSE,"Table 3";#N/A,#N/A,FALSE,"Net Debt Table 5";#N/A,#N/A,FALSE,"Balance Sheet Table 6"}</definedName>
    <definedName name="qweqweqwe" localSheetId="8" hidden="1">{#N/A,#N/A,FALSE,"Table 1";#N/A,#N/A,FALSE,"Table 2";#N/A,#N/A,FALSE,"Table 3";#N/A,#N/A,FALSE,"Net Debt Table 5";#N/A,#N/A,FALSE,"Balance Sheet Table 6"}</definedName>
    <definedName name="really" localSheetId="8" hidden="1">{#N/A,#N/A,FALSE,"011";#N/A,#N/A,FALSE,"015";#N/A,#N/A,FALSE,"222";#N/A,#N/A,FALSE,"225";#N/A,#N/A,FALSE,"228";#N/A,#N/A,FALSE,"301";#N/A,#N/A,FALSE,"303";#N/A,#N/A,FALSE,"306";#N/A,#N/A,FALSE,"421";#N/A,#N/A,FALSE,"422";#N/A,#N/A,FALSE,"423";#N/A,#N/A,FALSE,"425"}</definedName>
    <definedName name="rr" localSheetId="8" hidden="1">{"overall cashflow",#N/A,FALSE,"Nom_CF"}</definedName>
    <definedName name="rrr" localSheetId="8" hidden="1">{#N/A,#N/A,FALSE,"Table 1";#N/A,#N/A,FALSE,"Table 2";#N/A,#N/A,FALSE,"Table 3";#N/A,#N/A,FALSE,"Net Debt Table 5";#N/A,#N/A,FALSE,"Balance Sheet Table 6"}</definedName>
    <definedName name="rrrr" localSheetId="8" hidden="1">{#N/A,#N/A,FALSE,"income";#N/A,#N/A,FALSE,"assets";#N/A,#N/A,FALSE,"liability";#N/A,#N/A,FALSE,"changes"}</definedName>
    <definedName name="rtetet" localSheetId="8" hidden="1">{#N/A,#N/A,FALSE,"Table 1";#N/A,#N/A,FALSE,"Table 2";#N/A,#N/A,FALSE,"Table 3";#N/A,#N/A,FALSE,"Net Debt Table 5";#N/A,#N/A,FALSE,"Balance Sheet Table 6"}</definedName>
    <definedName name="rtyrtyt" localSheetId="8" hidden="1">{#N/A,#N/A,FALSE,"Table 1";#N/A,#N/A,FALSE,"Table 2";#N/A,#N/A,FALSE,"Table 3";#N/A,#N/A,FALSE,"Net Debt Table 5";#N/A,#N/A,FALSE,"Balance Sheet Table 6"}</definedName>
    <definedName name="SAPFuncF4Help" localSheetId="8" hidden="1">Main.SAPF4Help()</definedName>
    <definedName name="sdgfagsafg" localSheetId="8" hidden="1">{#N/A,#N/A,FALSE,"Table 1";#N/A,#N/A,FALSE,"Table 2";#N/A,#N/A,FALSE,"Table 3";#N/A,#N/A,FALSE,"Net Debt Table 5";#N/A,#N/A,FALSE,"Balance Sheet Table 6"}</definedName>
    <definedName name="sdgsectert" localSheetId="8" hidden="1">{#N/A,#N/A,FALSE,"Table 1";#N/A,#N/A,FALSE,"Table 2";#N/A,#N/A,FALSE,"Table 3";#N/A,#N/A,FALSE,"Net Debt Table 5";#N/A,#N/A,FALSE,"Balance Sheet Table 6"}</definedName>
    <definedName name="sobad" localSheetId="8" hidden="1">{#N/A,#N/A,FALSE,"721.919";#N/A,#N/A,FALSE,"Labour97"}</definedName>
    <definedName name="srthswtywry" localSheetId="8" hidden="1">{#N/A,#N/A,FALSE,"Table 1";#N/A,#N/A,FALSE,"Table 2";#N/A,#N/A,FALSE,"Table 3";#N/A,#N/A,FALSE,"Net Debt Table 5";#N/A,#N/A,FALSE,"Balance Sheet Table 6"}</definedName>
    <definedName name="stop" localSheetId="8" hidden="1">{#N/A,#N/A,FALSE,"Table 1";#N/A,#N/A,FALSE,"Table 2";#N/A,#N/A,FALSE,"Table 3";#N/A,#N/A,FALSE,"Net Debt Table 5";#N/A,#N/A,FALSE,"Balance Sheet Table 6"}</definedName>
    <definedName name="tra" localSheetId="8" hidden="1">{#N/A,#N/A,FALSE,"income";#N/A,#N/A,FALSE,"assets";#N/A,#N/A,FALSE,"liability";#N/A,#N/A,FALSE,"changes"}</definedName>
    <definedName name="tran" localSheetId="8" hidden="1">{#N/A,#N/A,FALSE,"income";#N/A,#N/A,FALSE,"assets";#N/A,#N/A,FALSE,"liability";#N/A,#N/A,FALSE,"changes"}</definedName>
    <definedName name="trans" localSheetId="8" hidden="1">{#N/A,#N/A,FALSE,"income";#N/A,#N/A,FALSE,"assets";#N/A,#N/A,FALSE,"liability";#N/A,#N/A,FALSE,"changes"}</definedName>
    <definedName name="ttt" localSheetId="8" hidden="1">{#N/A,#N/A,FALSE,"Table 1";#N/A,#N/A,FALSE,"Table 2";#N/A,#N/A,FALSE,"Table 3";#N/A,#N/A,FALSE,"Net Debt Table 5";#N/A,#N/A,FALSE,"Balance Sheet Table 6"}</definedName>
    <definedName name="tttt" localSheetId="8" hidden="1">{#N/A,#N/A,FALSE,"income";#N/A,#N/A,FALSE,"assets";#N/A,#N/A,FALSE,"liability";#N/A,#N/A,FALSE,"changes"}</definedName>
    <definedName name="tyt" localSheetId="8" hidden="1">{"overall cashflow",#N/A,FALSE,"Nom_CF"}</definedName>
    <definedName name="u" localSheetId="8" hidden="1">{#N/A,#N/A,FALSE,"721.919";#N/A,#N/A,FALSE,"Labour97"}</definedName>
    <definedName name="Uno" localSheetId="8" hidden="1">{"Detail Monthly Breakout Portrait",#N/A,FALSE,"Cap Plan"}</definedName>
    <definedName name="UU" localSheetId="8" hidden="1">{"overall cashflow",#N/A,FALSE,"Nom_CF"}</definedName>
    <definedName name="UUUU" localSheetId="8" hidden="1">{"ref cf",#N/A,FALSE,"Nom_CF"}</definedName>
    <definedName name="uytuytuiyti" localSheetId="8" hidden="1">{#N/A,#N/A,FALSE,"income";#N/A,#N/A,FALSE,"assets";#N/A,#N/A,FALSE,"liability";#N/A,#N/A,FALSE,"changes"}</definedName>
    <definedName name="v" localSheetId="8" hidden="1">{#N/A,#N/A,FALSE,"001";#N/A,#N/A,FALSE,"011";#N/A,#N/A,FALSE,"015";#N/A,#N/A,FALSE,"018";#N/A,#N/A,FALSE,"222";#N/A,#N/A,FALSE,"225";#N/A,#N/A,FALSE,"228";#N/A,#N/A,FALSE,"301";#N/A,#N/A,FALSE,"303";#N/A,#N/A,FALSE,"306";#N/A,#N/A,FALSE,"367";#N/A,#N/A,FALSE,"369";#N/A,#N/A,FALSE,"391";#N/A,#N/A,FALSE,"421";#N/A,#N/A,FALSE,"422";#N/A,#N/A,FALSE,"423";#N/A,#N/A,FALSE,"425";#N/A,#N/A,FALSE,"671"}</definedName>
    <definedName name="w" localSheetId="8" hidden="1">{#N/A,#N/A,FALSE,"011";#N/A,#N/A,FALSE,"015";#N/A,#N/A,FALSE,"222";#N/A,#N/A,FALSE,"225";#N/A,#N/A,FALSE,"228";#N/A,#N/A,FALSE,"301";#N/A,#N/A,FALSE,"303";#N/A,#N/A,FALSE,"306";#N/A,#N/A,FALSE,"421";#N/A,#N/A,FALSE,"422";#N/A,#N/A,FALSE,"423";#N/A,#N/A,FALSE,"425"}</definedName>
    <definedName name="were" localSheetId="8" hidden="1">{#N/A,#N/A,FALSE,"EXP97"}</definedName>
    <definedName name="werwer" localSheetId="8" hidden="1">{#N/A,#N/A,FALSE,"Table 1";#N/A,#N/A,FALSE,"Table 2";#N/A,#N/A,FALSE,"Table 3";#N/A,#N/A,FALSE,"Net Debt Table 5";#N/A,#N/A,FALSE,"Balance Sheet Table 6"}</definedName>
    <definedName name="What" localSheetId="8" hidden="1">{#N/A,#N/A,FALSE,"south";#N/A,#N/A,FALSE,"pacific";#N/A,#N/A,FALSE,"south east";#N/A,#N/A,FALSE,"mid-atlantic";#N/A,#N/A,FALSE,"east";#N/A,#N/A,FALSE,"midwest";#N/A,#N/A,FALSE,"northeast";#N/A,#N/A,FALSE,"total";#N/A,#N/A,FALSE,"central";#N/A,#N/A,FALSE,"West";#N/A,#N/A,FALSE,"Summary"}</definedName>
    <definedName name="What1" localSheetId="8" hidden="1">{#N/A,#N/A,FALSE,"south";#N/A,#N/A,FALSE,"pacific";#N/A,#N/A,FALSE,"south east";#N/A,#N/A,FALSE,"mid-atlantic";#N/A,#N/A,FALSE,"east";#N/A,#N/A,FALSE,"midwest";#N/A,#N/A,FALSE,"northeast";#N/A,#N/A,FALSE,"total";#N/A,#N/A,FALSE,"central";#N/A,#N/A,FALSE,"West";#N/A,#N/A,FALSE,"Summary"}</definedName>
    <definedName name="what12" localSheetId="8" hidden="1">{#N/A,#N/A,FALSE,"721.919";#N/A,#N/A,FALSE,"Labour97"}</definedName>
    <definedName name="what123" localSheetId="8" hidden="1">{#N/A,#N/A,FALSE,"001";#N/A,#N/A,FALSE,"011";#N/A,#N/A,FALSE,"015";#N/A,#N/A,FALSE,"018";#N/A,#N/A,FALSE,"222";#N/A,#N/A,FALSE,"225";#N/A,#N/A,FALSE,"228";#N/A,#N/A,FALSE,"301";#N/A,#N/A,FALSE,"303";#N/A,#N/A,FALSE,"306";#N/A,#N/A,FALSE,"367";#N/A,#N/A,FALSE,"369";#N/A,#N/A,FALSE,"391";#N/A,#N/A,FALSE,"421";#N/A,#N/A,FALSE,"422";#N/A,#N/A,FALSE,"423";#N/A,#N/A,FALSE,"425";#N/A,#N/A,FALSE,"671"}</definedName>
    <definedName name="what1234" localSheetId="8" hidden="1">{#N/A,#N/A,FALSE,"011";#N/A,#N/A,FALSE,"015";#N/A,#N/A,FALSE,"222";#N/A,#N/A,FALSE,"225";#N/A,#N/A,FALSE,"228";#N/A,#N/A,FALSE,"301";#N/A,#N/A,FALSE,"303";#N/A,#N/A,FALSE,"306";#N/A,#N/A,FALSE,"421";#N/A,#N/A,FALSE,"422";#N/A,#N/A,FALSE,"423";#N/A,#N/A,FALSE,"425"}</definedName>
    <definedName name="what12345" localSheetId="8" hidden="1">{#N/A,#N/A,FALSE,"011";#N/A,#N/A,FALSE,"015";#N/A,#N/A,FALSE,"018";#N/A,#N/A,FALSE,"222";#N/A,#N/A,FALSE,"225";#N/A,#N/A,FALSE,"228";#N/A,#N/A,FALSE,"301";#N/A,#N/A,FALSE,"306";#N/A,#N/A,FALSE,"391";#N/A,#N/A,FALSE,"421";#N/A,#N/A,FALSE,"422";#N/A,#N/A,FALSE,"423";#N/A,#N/A,FALSE,"425"}</definedName>
    <definedName name="wrn.9200" localSheetId="8" hidden="1">{#N/A,#N/A,FALSE,"721.919";#N/A,#N/A,FALSE,"Labour97"}</definedName>
    <definedName name="wrn.9300." localSheetId="8" hidden="1">{#N/A,#N/A,FALSE,"721.919";#N/A,#N/A,FALSE,"Labour97"}</definedName>
    <definedName name="wrn.9310." localSheetId="8" hidden="1">{#N/A,#N/A,FALSE,"001";#N/A,#N/A,FALSE,"011";#N/A,#N/A,FALSE,"015";#N/A,#N/A,FALSE,"018";#N/A,#N/A,FALSE,"222";#N/A,#N/A,FALSE,"225";#N/A,#N/A,FALSE,"228";#N/A,#N/A,FALSE,"301";#N/A,#N/A,FALSE,"303";#N/A,#N/A,FALSE,"306";#N/A,#N/A,FALSE,"367";#N/A,#N/A,FALSE,"369";#N/A,#N/A,FALSE,"391";#N/A,#N/A,FALSE,"421";#N/A,#N/A,FALSE,"422";#N/A,#N/A,FALSE,"423";#N/A,#N/A,FALSE,"425";#N/A,#N/A,FALSE,"671"}</definedName>
    <definedName name="wrn.9330." localSheetId="8" hidden="1">{#N/A,#N/A,FALSE,"011";#N/A,#N/A,FALSE,"015";#N/A,#N/A,FALSE,"222";#N/A,#N/A,FALSE,"225";#N/A,#N/A,FALSE,"228";#N/A,#N/A,FALSE,"301";#N/A,#N/A,FALSE,"303";#N/A,#N/A,FALSE,"306";#N/A,#N/A,FALSE,"421";#N/A,#N/A,FALSE,"422";#N/A,#N/A,FALSE,"423";#N/A,#N/A,FALSE,"425"}</definedName>
    <definedName name="wrn.9350_JKT." localSheetId="8" hidden="1">{#N/A,#N/A,FALSE,"011";#N/A,#N/A,FALSE,"015";#N/A,#N/A,FALSE,"018";#N/A,#N/A,FALSE,"222";#N/A,#N/A,FALSE,"225";#N/A,#N/A,FALSE,"228";#N/A,#N/A,FALSE,"301";#N/A,#N/A,FALSE,"306";#N/A,#N/A,FALSE,"391";#N/A,#N/A,FALSE,"421";#N/A,#N/A,FALSE,"422";#N/A,#N/A,FALSE,"423";#N/A,#N/A,FALSE,"425"}</definedName>
    <definedName name="wrn.9390." localSheetId="8" hidden="1">{#N/A,#N/A,FALSE,"001";#N/A,#N/A,FALSE,"011";#N/A,#N/A,FALSE,"225";#N/A,#N/A,FALSE,"228";#N/A,#N/A,FALSE,"301";#N/A,#N/A,FALSE,"303";#N/A,#N/A,FALSE,"306";#N/A,#N/A,FALSE,"391";#N/A,#N/A,FALSE,"421";#N/A,#N/A,FALSE,"422";#N/A,#N/A,FALSE,"423";#N/A,#N/A,FALSE,"425"}</definedName>
    <definedName name="wrn.Accrued._.Medical." localSheetId="8" hidden="1">{#N/A,#N/A,FALSE,"Combined Recon";#N/A,#N/A,FALSE,"OS Payments";#N/A,#N/A,FALSE,"Monthly";#N/A,#N/A,FALSE,"HMO Payments";#N/A,#N/A,FALSE,"AON Consulting";#N/A,#N/A,FALSE,"Benefits &amp; Comp"}</definedName>
    <definedName name="wrn.CUSTOMER." localSheetId="8" hidden="1">{#N/A,#N/A,FALSE,"Project Summary";#N/A,#N/A,FALSE,"Terms and Conditions";#N/A,#N/A,FALSE,"Bill of Material";#N/A,#N/A,FALSE,"Master Station"}</definedName>
    <definedName name="wrn.CycleTime._.Vol._.Monthly._.Portrait." localSheetId="8" hidden="1">{"CycleTime-Volume-Month-Portrait",#N/A,FALSE,"Cap Plan"}</definedName>
    <definedName name="wrn.CycleTime._.Vol._.Weekly._.Portrait." localSheetId="8" hidden="1">{"CycleTime-Volume-Week-Portrait",#N/A,FALSE,"Cap Plan"}</definedName>
    <definedName name="wrn.Detailed._.Monthly._.Breakout." localSheetId="8" hidden="1">{"Detail Monthly Breakout Portrait",#N/A,FALSE,"Cap Plan"}</definedName>
    <definedName name="wrn.Detailed._.Monthly._.Page." localSheetId="8" hidden="1">{"Detail Monthly Page Portrait",#N/A,FALSE,"Cap Plan"}</definedName>
    <definedName name="wrn.Detailed._.Weekly._.Breakout." localSheetId="8" hidden="1">{"Detail Weekly Breakout Landscape",#N/A,FALSE,"Cap Plan"}</definedName>
    <definedName name="wrn.Detailed._.Weekly._.Page." localSheetId="8" hidden="1">{"Detail Weekly Page Portrait",#N/A,FALSE,"Cap Plan"}</definedName>
    <definedName name="wrn.Grainger." localSheetId="8" hidden="1">{"Income Statement",#N/A,FALSE,"Annual";"Balance Sheet",#N/A,FALSE,"Annual";"Cash Flow Statement",#N/A,FALSE,"Annual";"ROIC",#N/A,FALSE,"Annual"}</definedName>
    <definedName name="wrn.Grinnell" localSheetId="8" hidden="1">{"Income Statement",#N/A,FALSE,"Annual";"Balance Sheet",#N/A,FALSE,"Annual";"Cash Flow Statement",#N/A,FALSE,"Annual";"ROIC",#N/A,FALSE,"Annual"}</definedName>
    <definedName name="wrn.min._.conc._.cf." localSheetId="8" hidden="1">{"mining/concentrator cf",#N/A,FALSE,"Nom_CF"}</definedName>
    <definedName name="wrn.MPS." localSheetId="8" hidden="1">{#N/A,#N/A,FALSE,"F&amp;C Forecast";#N/A,#N/A,FALSE,"MPS";#N/A,#N/A,FALSE,"Persons detailed"}</definedName>
    <definedName name="wrn.overall._.cf." localSheetId="8" hidden="1">{"overall cashflow",#N/A,FALSE,"Nom_CF"}</definedName>
    <definedName name="wrn.Pentair." localSheetId="8" hidden="1">{#N/A,#N/A,FALSE,"IS";#N/A,#N/A,FALSE,"FF";#N/A,#N/A,FALSE,"BS";#N/A,#N/A,FALSE,"DCF";#N/A,#N/A,FALSE,"EVA";#N/A,#N/A,FALSE,"%";#N/A,#N/A,FALSE,"WTF";#N/A,#N/A,FALSE,"Spec";#N/A,#N/A,FALSE,"Gen"}</definedName>
    <definedName name="wrn.Print._.all." localSheetId="8" hidden="1">{#N/A,#N/A,FALSE,"income";#N/A,#N/A,FALSE,"assets";#N/A,#N/A,FALSE,"liability";#N/A,#N/A,FALSE,"changes"}</definedName>
    <definedName name="wrn.ref._.cf." localSheetId="8" hidden="1">{"ref cf",#N/A,FALSE,"Nom_CF"}</definedName>
    <definedName name="wrn.Refining._.Margin._.Faxes." localSheetId="8" hidden="1">{#N/A,#N/A,FALSE,"DEA Report";#N/A,#N/A,FALSE,"Veba Report";#N/A,#N/A,FALSE,"Wintershall Report";#N/A,#N/A,FALSE,"Fina Report"}</definedName>
    <definedName name="wrn.Selected._.Assys._.or._.Groupings." localSheetId="8" hidden="1">{"SelectedAssyGroupings",#N/A,FALSE,"Cap Plan"}</definedName>
    <definedName name="wrn.Service._.Headcount." localSheetId="8" hidden="1">{#N/A,#N/A,FALSE,"south";#N/A,#N/A,FALSE,"pacific";#N/A,#N/A,FALSE,"south east";#N/A,#N/A,FALSE,"mid-atlantic";#N/A,#N/A,FALSE,"east";#N/A,#N/A,FALSE,"midwest";#N/A,#N/A,FALSE,"northeast";#N/A,#N/A,FALSE,"total";#N/A,#N/A,FALSE,"central";#N/A,#N/A,FALSE,"West";#N/A,#N/A,FALSE,"Summary"}</definedName>
    <definedName name="wrn.STD._.1995._.Schedule._.3." localSheetId="8" hidden="1">{"sch_1",#N/A,FALSE,"Total"}</definedName>
    <definedName name="wrn.Summary._.Monthly._.Report." localSheetId="8" hidden="1">{"Summary-Monthly-Portrait",#N/A,FALSE,"Cap Plan"}</definedName>
    <definedName name="wrn.Summary._.Weekly._.Report." localSheetId="8" hidden="1">{"Summary-Weekly-Landscape",#N/A,FALSE,"Cap Plan"}</definedName>
    <definedName name="wrn.Textron." localSheetId="8" hidden="1">{#N/A,#N/A,FALSE,"IS";#N/A,#N/A,FALSE,"SG";#N/A,#N/A,FALSE,"FF";#N/A,#N/A,FALSE,"BS";#N/A,#N/A,FALSE,"DCF";#N/A,#N/A,FALSE,"EVA";#N/A,#N/A,FALSE,"Air";#N/A,#N/A,FALSE,"Car";#N/A,#N/A,FALSE,"Ind";#N/A,#N/A,FALSE,"Sys";#N/A,#N/A,FALSE,"Fin";#N/A,#N/A,FALSE,"Prl";#N/A,#N/A,FALSE,"Ces";#N/A,#N/A,FALSE,"Bell";#N/A,#N/A,FALSE,"Com1";#N/A,#N/A,FALSE,"Com2";#N/A,#N/A,FALSE,"IBES";#N/A,#N/A,FALSE,"EV hist"}</definedName>
    <definedName name="wrn.U.S.._.Industries._.Inc.." localSheetId="8" hidden="1">{#N/A,#N/A,TRUE,"IS";#N/A,#N/A,TRUE,"SG";#N/A,#N/A,TRUE,"FF";#N/A,#N/A,TRUE,"BS";#N/A,#N/A,TRUE,"DCF";#N/A,#N/A,TRUE,"Int";#N/A,#N/A,TRUE,"Consumer";#N/A,#N/A,TRUE,"Building";#N/A,#N/A,TRUE,"Industrial"}</definedName>
    <definedName name="wrn.Volume._.and._.Hrs._.Req._.Monthly._.PT." localSheetId="8" hidden="1">{"Volume-HrsReq-Monthly-Portrait",#N/A,FALSE,"Cap Plan"}</definedName>
    <definedName name="wrn.Volume._.and._.Hrs._.Req._.Weekly._.LS." localSheetId="8" hidden="1">{"Volume-HrsReq-Weekly-Landscape",#N/A,FALSE,"Cap Plan"}</definedName>
    <definedName name="wrn.Western._.District._.1997._.Capital._.Budget." localSheetId="8" hidden="1">{#N/A,#N/A,FALSE,"EXP97"}</definedName>
    <definedName name="wtwerwer" localSheetId="8" hidden="1">{#N/A,#N/A,FALSE,"Table 1";#N/A,#N/A,FALSE,"Table 2";#N/A,#N/A,FALSE,"Table 3";#N/A,#N/A,FALSE,"Net Debt Table 5";#N/A,#N/A,FALSE,"Balance Sheet Table 6"}</definedName>
    <definedName name="ww" localSheetId="8" hidden="1">{"Income Statement",#N/A,FALSE,"Annual";"Balance Sheet",#N/A,FALSE,"Annual";"Cash Flow Statement",#N/A,FALSE,"Annual";"ROIC",#N/A,FALSE,"Annual"}</definedName>
    <definedName name="www" localSheetId="8" hidden="1">{#N/A,#N/A,FALSE,"Table 1";#N/A,#N/A,FALSE,"Table 2";#N/A,#N/A,FALSE,"Table 3";#N/A,#N/A,FALSE,"Net Debt Table 5";#N/A,#N/A,FALSE,"Balance Sheet Table 6"}</definedName>
    <definedName name="xqsx" localSheetId="8" hidden="1">{#N/A,#N/A,FALSE,"IS";#N/A,#N/A,FALSE,"FF";#N/A,#N/A,FALSE,"BS";#N/A,#N/A,FALSE,"DCF";#N/A,#N/A,FALSE,"EVA";#N/A,#N/A,FALSE,"%";#N/A,#N/A,FALSE,"WTF";#N/A,#N/A,FALSE,"Spec";#N/A,#N/A,FALSE,"Gen"}</definedName>
    <definedName name="xx" localSheetId="8" hidden="1">{#N/A,#N/A,FALSE,"721.919";#N/A,#N/A,FALSE,"Labour97"}</definedName>
    <definedName name="xxx" localSheetId="8" hidden="1">{#N/A,#N/A,FALSE,"Table 1";#N/A,#N/A,FALSE,"Table 2";#N/A,#N/A,FALSE,"Table 3";#N/A,#N/A,FALSE,"Net Debt Table 5";#N/A,#N/A,FALSE,"Balance Sheet Table 6"}</definedName>
    <definedName name="yuyu" localSheetId="8" hidden="1">{#N/A,#N/A,FALSE,"Table 1";#N/A,#N/A,FALSE,"Table 2";#N/A,#N/A,FALSE,"Table 3";#N/A,#N/A,FALSE,"Net Debt Table 5";#N/A,#N/A,FALSE,"Balance Sheet Table 6"}</definedName>
    <definedName name="yy" localSheetId="8" hidden="1">{#N/A,#N/A,FALSE,"011";#N/A,#N/A,FALSE,"015";#N/A,#N/A,FALSE,"222";#N/A,#N/A,FALSE,"225";#N/A,#N/A,FALSE,"228";#N/A,#N/A,FALSE,"301";#N/A,#N/A,FALSE,"303";#N/A,#N/A,FALSE,"306";#N/A,#N/A,FALSE,"421";#N/A,#N/A,FALSE,"422";#N/A,#N/A,FALSE,"423";#N/A,#N/A,FALSE,"425"}</definedName>
    <definedName name="yyy" localSheetId="8" hidden="1">{#N/A,#N/A,FALSE,"Table 1";#N/A,#N/A,FALSE,"Table 2";#N/A,#N/A,FALSE,"Table 3";#N/A,#N/A,FALSE,"Net Debt Table 5";#N/A,#N/A,FALSE,"Balance Sheet Table 6"}</definedName>
    <definedName name="yyyy" localSheetId="8" hidden="1">{#N/A,#N/A,FALSE,"income";#N/A,#N/A,FALSE,"assets";#N/A,#N/A,FALSE,"liability";#N/A,#N/A,FALSE,"changes"}</definedName>
    <definedName name="yyyyu" localSheetId="8" hidden="1">{#N/A,#N/A,FALSE,"income";#N/A,#N/A,FALSE,"assets";#N/A,#N/A,FALSE,"liability";#N/A,#N/A,FALSE,"changes"}</definedName>
    <definedName name="z" localSheetId="8" hidden="1">{"overall cashflow",#N/A,FALSE,"Nom_CF"}</definedName>
    <definedName name="zz" localSheetId="8" hidden="1">#REF!</definedName>
  </definedNames>
  <calcPr calcId="191028" fullCalcOnLoad="1" calcOnSave="0"/>
</workbook>
</file>

<file path=xl/styles.xml><?xml version="1.0" encoding="utf-8"?>
<styleSheet xmlns="http://schemas.openxmlformats.org/spreadsheetml/2006/main">
  <numFmts count="8">
    <numFmt numFmtId="164" formatCode="&quot;$&quot;#,##0.00"/>
    <numFmt numFmtId="165" formatCode="_-&quot;$&quot;* #,##0.00_-;\-&quot;$&quot;* #,##0.00_-;_-&quot;$&quot;* &quot;-&quot;??_-;_-@_-"/>
    <numFmt numFmtId="166" formatCode="0.000000"/>
    <numFmt numFmtId="167" formatCode="&quot;$&quot;#,##0.00;\-&quot;$&quot;#,##0.00"/>
    <numFmt numFmtId="168" formatCode="#,##0.00_ ;\-#,##0.00\ "/>
    <numFmt numFmtId="169" formatCode="_(* #,##0_);_(* \(#,##0\);_(* &quot;-&quot;??_);_(@_)"/>
    <numFmt numFmtId="170" formatCode="_(&quot;$&quot;* #,##0.00_);_(&quot;$&quot;* \(#,##0.00\);_(&quot;$&quot;* &quot;-&quot;??_);_(@_)"/>
    <numFmt numFmtId="171" formatCode="________@"/>
  </numFmts>
  <fonts count="85">
    <font>
      <name val="Calibri"/>
      <family val="2"/>
      <color theme="1"/>
      <sz val="11"/>
      <scheme val="minor"/>
    </font>
    <font>
      <name val="Arial"/>
      <family val="2"/>
      <sz val="10"/>
    </font>
    <font>
      <name val="Arial"/>
      <family val="2"/>
      <b val="1"/>
      <color indexed="9"/>
      <sz val="10"/>
    </font>
    <font>
      <name val="Arial"/>
      <family val="2"/>
      <sz val="10"/>
    </font>
    <font>
      <name val="Arial"/>
      <family val="2"/>
      <b val="1"/>
      <sz val="10"/>
    </font>
    <font>
      <name val="Arial"/>
      <family val="2"/>
      <b val="1"/>
      <color theme="0"/>
      <sz val="10"/>
    </font>
    <font>
      <name val="Geneva"/>
      <family val="2"/>
      <sz val="10"/>
    </font>
    <font>
      <name val="Geneva"/>
      <sz val="10"/>
    </font>
    <font>
      <name val="Arial"/>
      <family val="2"/>
      <color indexed="8"/>
      <sz val="10"/>
    </font>
    <font>
      <name val="Arial"/>
      <family val="2"/>
      <b val="1"/>
      <color theme="0"/>
      <sz val="11"/>
    </font>
    <font>
      <name val="Calibri"/>
      <family val="2"/>
      <b val="1"/>
      <color theme="1"/>
      <sz val="11"/>
      <scheme val="minor"/>
    </font>
    <font>
      <name val="Arial"/>
      <family val="2"/>
      <b val="1"/>
      <color theme="0"/>
      <sz val="12"/>
    </font>
    <font>
      <name val="Arial"/>
      <family val="2"/>
      <b val="1"/>
      <color theme="0"/>
      <sz val="14"/>
    </font>
    <font>
      <name val="Arial"/>
      <family val="2"/>
      <b val="1"/>
      <sz val="11"/>
    </font>
    <font>
      <name val="Arial"/>
      <family val="2"/>
      <color theme="0"/>
      <sz val="12"/>
    </font>
    <font>
      <name val="Arial"/>
      <family val="2"/>
      <color theme="1"/>
      <sz val="11"/>
    </font>
    <font>
      <name val="Arial"/>
      <family val="2"/>
      <b val="1"/>
      <color theme="0"/>
      <sz val="9"/>
    </font>
    <font>
      <name val="Calibri"/>
      <family val="2"/>
      <color theme="1"/>
      <sz val="11"/>
      <scheme val="minor"/>
    </font>
    <font>
      <name val="Arial"/>
      <family val="2"/>
      <b val="1"/>
      <sz val="14"/>
    </font>
    <font>
      <name val="Arial"/>
      <family val="2"/>
      <color theme="1"/>
      <sz val="10"/>
    </font>
    <font>
      <name val="Arial"/>
      <family val="2"/>
      <color theme="0"/>
      <sz val="11"/>
    </font>
    <font>
      <name val="Arial"/>
      <family val="2"/>
      <b val="1"/>
      <color theme="0"/>
      <sz val="16"/>
    </font>
    <font>
      <name val="Arial"/>
      <family val="2"/>
      <color theme="0"/>
      <sz val="10"/>
    </font>
    <font>
      <name val="Arial"/>
      <family val="2"/>
      <b val="1"/>
      <color theme="1"/>
      <sz val="10"/>
    </font>
    <font>
      <name val="Calibri"/>
      <family val="2"/>
      <color theme="1"/>
      <sz val="11"/>
    </font>
    <font>
      <name val="Arial"/>
      <family val="2"/>
      <b val="1"/>
      <color theme="0"/>
      <sz val="18"/>
    </font>
    <font>
      <name val="Segoe UI Semilight"/>
      <family val="2"/>
      <color theme="1"/>
      <sz val="11"/>
    </font>
    <font>
      <name val="Arial"/>
      <family val="2"/>
      <b val="1"/>
      <color theme="1"/>
      <sz val="11"/>
    </font>
    <font>
      <name val="Arial"/>
      <family val="2"/>
      <b val="1"/>
      <color indexed="9"/>
      <sz val="12"/>
    </font>
    <font>
      <name val="Arial"/>
      <family val="2"/>
      <b val="1"/>
      <color theme="1"/>
      <sz val="12"/>
    </font>
    <font>
      <name val="Arial"/>
      <family val="2"/>
      <sz val="11"/>
    </font>
    <font>
      <name val="Calibri"/>
      <family val="2"/>
      <color theme="1"/>
      <sz val="10"/>
      <scheme val="minor"/>
    </font>
    <font>
      <name val="Arial"/>
      <family val="2"/>
      <color theme="0"/>
      <sz val="9"/>
    </font>
    <font>
      <name val="Arial"/>
      <family val="2"/>
      <i val="1"/>
      <sz val="10"/>
    </font>
    <font>
      <name val="Arial"/>
      <family val="2"/>
      <b val="1"/>
      <sz val="9"/>
    </font>
    <font>
      <name val="Arial"/>
      <family val="2"/>
      <b val="1"/>
      <sz val="12"/>
    </font>
    <font>
      <name val="Calibri"/>
      <family val="2"/>
      <color indexed="8"/>
      <sz val="11"/>
      <scheme val="minor"/>
    </font>
    <font>
      <name val="Arial Nova"/>
      <family val="2"/>
      <color theme="1"/>
      <sz val="11"/>
    </font>
    <font>
      <name val="Arial Nova"/>
      <family val="2"/>
      <b val="1"/>
      <color theme="1"/>
      <sz val="11"/>
    </font>
    <font>
      <name val="Arial Nova"/>
      <family val="2"/>
      <sz val="11"/>
    </font>
    <font>
      <name val="Arial Nova"/>
      <family val="2"/>
      <b val="1"/>
      <sz val="11"/>
    </font>
    <font>
      <name val="Arial Nova"/>
      <family val="2"/>
      <color theme="1"/>
      <sz val="9"/>
    </font>
    <font>
      <name val="Arial Nova"/>
      <family val="2"/>
      <b val="1"/>
      <color theme="1"/>
      <sz val="10"/>
    </font>
    <font>
      <name val="Arial Nova"/>
      <family val="2"/>
      <color theme="1"/>
      <sz val="10"/>
    </font>
    <font>
      <name val="Arial Nova"/>
      <family val="2"/>
      <b val="1"/>
      <sz val="12"/>
    </font>
    <font>
      <name val="Arial Nova"/>
      <family val="2"/>
      <b val="1"/>
      <color theme="1"/>
      <sz val="9"/>
    </font>
    <font>
      <name val="Arial Nova"/>
      <family val="2"/>
      <b val="1"/>
      <color rgb="FFFFC000"/>
      <sz val="12"/>
    </font>
    <font>
      <name val="Arial Nova"/>
      <family val="2"/>
      <b val="1"/>
      <color theme="8"/>
      <sz val="12"/>
    </font>
    <font>
      <name val="Arial Nova"/>
      <family val="2"/>
      <b val="1"/>
      <color rgb="FF92D050"/>
      <sz val="14"/>
    </font>
    <font>
      <name val="Arial Nova"/>
      <family val="2"/>
      <b val="1"/>
      <color rgb="FFFFC000"/>
      <sz val="14"/>
    </font>
    <font>
      <name val="Arial Nova"/>
      <family val="2"/>
      <b val="1"/>
      <color theme="1"/>
      <sz val="14"/>
    </font>
    <font>
      <name val="Arial Nova"/>
      <family val="2"/>
      <i val="1"/>
      <color theme="1"/>
      <sz val="9"/>
    </font>
    <font>
      <name val="Arial Nova"/>
      <family val="2"/>
      <color rgb="FF292929"/>
      <sz val="10"/>
    </font>
    <font>
      <name val="Arial Nova"/>
      <family val="2"/>
      <b val="1"/>
      <color rgb="FF99FF66"/>
      <sz val="16"/>
    </font>
    <font>
      <name val="Arial Nova"/>
      <family val="2"/>
      <b val="1"/>
      <color rgb="FF333333"/>
      <sz val="14"/>
    </font>
    <font>
      <name val="Arial Nova"/>
      <family val="2"/>
      <b val="1"/>
      <color rgb="FF292929"/>
      <sz val="10"/>
    </font>
    <font>
      <name val="Calibri"/>
      <family val="2"/>
      <color theme="0"/>
      <sz val="11"/>
      <scheme val="minor"/>
    </font>
    <font>
      <name val="Arial Nova"/>
      <family val="2"/>
      <color theme="0"/>
      <sz val="11"/>
    </font>
    <font>
      <name val="Arial Nova"/>
      <family val="2"/>
      <b val="1"/>
      <color theme="0"/>
      <sz val="11"/>
    </font>
    <font>
      <name val="Arial"/>
      <family val="2"/>
      <sz val="9"/>
    </font>
    <font>
      <name val="Calibri"/>
      <family val="2"/>
      <b val="1"/>
      <color theme="0"/>
      <sz val="11"/>
      <scheme val="minor"/>
    </font>
    <font>
      <name val="Arial Nova"/>
      <family val="2"/>
      <b val="1"/>
      <color rgb="FF292929"/>
      <sz val="11"/>
    </font>
    <font>
      <name val="Arial Nova"/>
      <family val="2"/>
      <b val="1"/>
      <color theme="6" tint="-0.499984740745262"/>
      <sz val="16"/>
    </font>
    <font>
      <name val="Arial Nova"/>
      <family val="2"/>
      <b val="1"/>
      <color theme="9"/>
      <sz val="16"/>
    </font>
    <font>
      <name val="Arial Nova"/>
      <family val="2"/>
      <b val="1"/>
      <color rgb="FF000000"/>
      <sz val="16"/>
    </font>
    <font>
      <name val="Arial Nova"/>
      <family val="2"/>
      <b val="1"/>
      <sz val="9"/>
    </font>
    <font>
      <name val="Calibri"/>
      <family val="2"/>
      <sz val="11"/>
      <scheme val="minor"/>
    </font>
    <font>
      <name val="Arial Nova"/>
      <family val="2"/>
      <b val="1"/>
      <sz val="16"/>
    </font>
    <font>
      <name val="Arial Nova"/>
      <family val="2"/>
      <b val="1"/>
      <sz val="14"/>
    </font>
    <font>
      <name val="Arial Nova"/>
      <family val="2"/>
      <sz val="9"/>
    </font>
    <font>
      <name val="Arial Nova"/>
      <family val="2"/>
      <b val="1"/>
      <i val="1"/>
      <color theme="1"/>
      <sz val="9"/>
    </font>
    <font>
      <name val="Arial"/>
      <family val="2"/>
      <color theme="1"/>
      <sz val="9"/>
    </font>
    <font>
      <name val="Arial"/>
      <family val="2"/>
      <b val="1"/>
      <color theme="1"/>
      <sz val="10"/>
      <u val="single"/>
    </font>
    <font>
      <name val="Arial"/>
      <family val="2"/>
      <b val="1"/>
      <color theme="1"/>
      <sz val="9"/>
    </font>
    <font>
      <name val="Arial"/>
      <family val="2"/>
      <b val="1"/>
      <color theme="0"/>
      <sz val="11"/>
      <u val="single"/>
    </font>
    <font>
      <name val="Arial"/>
      <family val="2"/>
      <b val="1"/>
      <color rgb="FFFFFF00"/>
      <sz val="14"/>
    </font>
    <font>
      <name val="Arial"/>
      <family val="2"/>
      <color rgb="FFFFFF00"/>
      <sz val="11"/>
    </font>
    <font>
      <name val="Arial"/>
      <family val="2"/>
      <b val="1"/>
      <color rgb="FFFFFF00"/>
      <sz val="11"/>
    </font>
    <font>
      <name val="Arial"/>
      <family val="2"/>
      <b val="1"/>
      <color rgb="FFFFFF00"/>
      <sz val="11"/>
      <u val="single"/>
    </font>
    <font>
      <name val="Arial Nova"/>
      <family val="2"/>
      <i val="1"/>
      <sz val="8"/>
    </font>
    <font>
      <name val="Arial Nova"/>
      <family val="2"/>
      <b val="1"/>
      <sz val="8"/>
    </font>
    <font>
      <name val="Arial"/>
      <family val="2"/>
      <b val="1"/>
      <sz val="10"/>
    </font>
    <font>
      <name val="Arial"/>
      <family val="2"/>
      <sz val="10"/>
    </font>
    <font>
      <name val="Arial"/>
      <family val="2"/>
      <color theme="1"/>
      <sz val="11"/>
    </font>
    <font>
      <name val="Arial"/>
      <family val="2"/>
      <sz val="9"/>
    </font>
  </fonts>
  <fills count="59">
    <fill>
      <patternFill/>
    </fill>
    <fill>
      <patternFill patternType="gray125"/>
    </fill>
    <fill>
      <patternFill patternType="solid">
        <fgColor indexed="9"/>
        <bgColor indexed="64"/>
      </patternFill>
    </fill>
    <fill>
      <patternFill patternType="solid">
        <fgColor theme="4" tint="0.7999816888943144"/>
        <bgColor indexed="64"/>
      </patternFill>
    </fill>
    <fill>
      <patternFill patternType="solid">
        <fgColor theme="0"/>
        <bgColor indexed="64"/>
      </patternFill>
    </fill>
    <fill>
      <patternFill patternType="solid">
        <fgColor theme="0" tint="-0.1499984740745262"/>
        <bgColor indexed="64"/>
      </patternFill>
    </fill>
    <fill>
      <patternFill patternType="solid">
        <fgColor theme="0" tint="-0.0499893185216834"/>
        <bgColor indexed="64"/>
      </patternFill>
    </fill>
    <fill>
      <patternFill patternType="solid">
        <fgColor theme="0" tint="-0.3499862666707358"/>
        <bgColor indexed="64"/>
      </patternFill>
    </fill>
    <fill>
      <patternFill patternType="solid">
        <fgColor indexed="65"/>
        <bgColor indexed="64"/>
      </patternFill>
    </fill>
    <fill>
      <patternFill patternType="solid">
        <fgColor theme="3"/>
        <bgColor indexed="64"/>
      </patternFill>
    </fill>
    <fill>
      <patternFill patternType="solid">
        <fgColor theme="1" tint="0.499984740745262"/>
        <bgColor indexed="64"/>
      </patternFill>
    </fill>
    <fill>
      <patternFill patternType="solid">
        <fgColor rgb="FF00246C"/>
        <bgColor indexed="64"/>
      </patternFill>
    </fill>
    <fill>
      <patternFill patternType="solid">
        <fgColor theme="5" tint="-0.249977111117893"/>
        <bgColor indexed="64"/>
      </patternFill>
    </fill>
    <fill>
      <patternFill patternType="solid">
        <fgColor theme="9" tint="-0.499984740745262"/>
        <bgColor indexed="64"/>
      </patternFill>
    </fill>
    <fill>
      <patternFill patternType="solid">
        <fgColor theme="5" tint="-0.499984740745262"/>
        <bgColor indexed="64"/>
      </patternFill>
    </fill>
    <fill>
      <patternFill patternType="solid">
        <fgColor theme="9" tint="-0.249977111117893"/>
        <bgColor indexed="64"/>
      </patternFill>
    </fill>
    <fill>
      <patternFill patternType="solid">
        <fgColor theme="4" tint="-0.249977111117893"/>
        <bgColor indexed="64"/>
      </patternFill>
    </fill>
    <fill>
      <patternFill patternType="solid">
        <fgColor theme="4" tint="-0.499984740745262"/>
        <bgColor indexed="64"/>
      </patternFill>
    </fill>
    <fill>
      <patternFill patternType="solid">
        <fgColor theme="7" tint="-0.249977111117893"/>
        <bgColor indexed="64"/>
      </patternFill>
    </fill>
    <fill>
      <patternFill patternType="solid">
        <fgColor theme="7" tint="-0.499984740745262"/>
        <bgColor indexed="64"/>
      </patternFill>
    </fill>
    <fill>
      <patternFill patternType="solid">
        <fgColor theme="2" tint="-0.749992370372631"/>
        <bgColor indexed="64"/>
      </patternFill>
    </fill>
    <fill>
      <patternFill patternType="solid">
        <fgColor theme="2" tint="-0.8999908444471572"/>
        <bgColor indexed="64"/>
      </patternFill>
    </fill>
    <fill>
      <patternFill patternType="solid">
        <fgColor rgb="FF005E7D"/>
        <bgColor indexed="64"/>
      </patternFill>
    </fill>
    <fill>
      <patternFill patternType="solid">
        <fgColor theme="9" tint="0.5999938962981048"/>
        <bgColor indexed="64"/>
      </patternFill>
    </fill>
    <fill>
      <patternFill patternType="solid">
        <fgColor rgb="FF92D050"/>
        <bgColor indexed="64"/>
      </patternFill>
    </fill>
    <fill>
      <patternFill patternType="solid">
        <fgColor rgb="FFEAEAEA"/>
        <bgColor indexed="64"/>
      </patternFill>
    </fill>
    <fill>
      <patternFill patternType="solid">
        <fgColor rgb="FFF8F8F8"/>
        <bgColor indexed="64"/>
      </patternFill>
    </fill>
    <fill>
      <patternFill patternType="solid">
        <fgColor rgb="FFCCECFF"/>
        <bgColor indexed="64"/>
      </patternFill>
    </fill>
    <fill>
      <patternFill patternType="solid">
        <fgColor rgb="FFDDDDDD"/>
        <bgColor indexed="64"/>
      </patternFill>
    </fill>
    <fill>
      <patternFill patternType="solid">
        <fgColor rgb="FFFFFF99"/>
        <bgColor indexed="64"/>
      </patternFill>
    </fill>
    <fill>
      <patternFill patternType="solid">
        <fgColor rgb="FFFFCC00"/>
        <bgColor indexed="64"/>
      </patternFill>
    </fill>
    <fill>
      <patternFill patternType="solid">
        <fgColor rgb="FFFFCC66"/>
        <bgColor indexed="64"/>
      </patternFill>
    </fill>
    <fill>
      <patternFill patternType="solid">
        <fgColor rgb="FF777777"/>
        <bgColor indexed="64"/>
      </patternFill>
    </fill>
    <fill>
      <patternFill patternType="solid">
        <fgColor rgb="FF007AC3"/>
        <bgColor indexed="64"/>
      </patternFill>
    </fill>
    <fill>
      <patternFill patternType="solid">
        <fgColor theme="1" tint="0.249977111117893"/>
        <bgColor indexed="64"/>
      </patternFill>
    </fill>
    <fill>
      <patternFill patternType="solid">
        <fgColor rgb="FFE5F5FF"/>
        <bgColor indexed="64"/>
      </patternFill>
    </fill>
    <fill>
      <patternFill patternType="solid">
        <fgColor theme="4" tint="0.5999938962981048"/>
        <bgColor indexed="64"/>
      </patternFill>
    </fill>
    <fill>
      <patternFill patternType="solid">
        <fgColor theme="5" tint="0.5999938962981048"/>
        <bgColor indexed="64"/>
      </patternFill>
    </fill>
    <fill>
      <patternFill patternType="solid">
        <fgColor theme="6" tint="0.5999938962981048"/>
        <bgColor indexed="64"/>
      </patternFill>
    </fill>
    <fill>
      <patternFill patternType="solid">
        <fgColor theme="7" tint="0.5999938962981048"/>
        <bgColor indexed="64"/>
      </patternFill>
    </fill>
    <fill>
      <patternFill patternType="solid">
        <fgColor theme="8" tint="0.5999938962981048"/>
        <bgColor indexed="64"/>
      </patternFill>
    </fill>
    <fill>
      <patternFill patternType="solid">
        <fgColor theme="3" tint="0.7999816888943144"/>
        <bgColor indexed="64"/>
      </patternFill>
    </fill>
    <fill>
      <patternFill patternType="solid">
        <fgColor rgb="FF99CCFF"/>
        <bgColor indexed="64"/>
      </patternFill>
    </fill>
    <fill>
      <patternFill patternType="solid">
        <fgColor theme="8" tint="0.7999816888943144"/>
        <bgColor indexed="64"/>
      </patternFill>
    </fill>
    <fill>
      <patternFill patternType="solid">
        <fgColor theme="7" tint="0.3999755851924192"/>
        <bgColor indexed="64"/>
      </patternFill>
    </fill>
    <fill>
      <patternFill patternType="solid">
        <fgColor theme="8" tint="0.3999755851924192"/>
        <bgColor indexed="64"/>
      </patternFill>
    </fill>
    <fill>
      <patternFill patternType="solid">
        <fgColor theme="1" tint="0.3499862666707358"/>
        <bgColor indexed="64"/>
      </patternFill>
    </fill>
    <fill>
      <patternFill patternType="solid">
        <fgColor rgb="FF0070C0"/>
        <bgColor indexed="64"/>
      </patternFill>
    </fill>
    <fill>
      <patternFill patternType="solid">
        <fgColor rgb="FF336699"/>
        <bgColor indexed="64"/>
      </patternFill>
    </fill>
    <fill>
      <patternFill patternType="solid">
        <fgColor rgb="FF003366"/>
        <bgColor indexed="64"/>
      </patternFill>
    </fill>
    <fill>
      <patternFill patternType="solid">
        <fgColor rgb="FF3366CC"/>
        <bgColor indexed="64"/>
      </patternFill>
    </fill>
    <fill>
      <patternFill patternType="solid">
        <fgColor rgb="FF003399"/>
        <bgColor indexed="64"/>
      </patternFill>
    </fill>
    <fill>
      <patternFill patternType="solid">
        <fgColor rgb="FF000099"/>
        <bgColor indexed="64"/>
      </patternFill>
    </fill>
    <fill>
      <patternFill patternType="solid">
        <fgColor rgb="FF0000CC"/>
        <bgColor indexed="64"/>
      </patternFill>
    </fill>
    <fill>
      <patternFill patternType="solid">
        <fgColor rgb="FF000066"/>
        <bgColor indexed="64"/>
      </patternFill>
    </fill>
    <fill>
      <patternFill patternType="solid">
        <fgColor theme="2"/>
        <bgColor indexed="64"/>
      </patternFill>
    </fill>
    <fill>
      <patternFill patternType="solid">
        <fgColor rgb="FF303B4A"/>
        <bgColor indexed="64"/>
      </patternFill>
    </fill>
    <fill>
      <patternFill patternType="solid">
        <fgColor rgb="FF00B0F0"/>
        <bgColor indexed="64"/>
      </patternFill>
    </fill>
    <fill>
      <patternFill patternType="solid">
        <fgColor rgb="FFFFFF00"/>
        <bgColor indexed="64"/>
      </patternFill>
    </fill>
  </fills>
  <borders count="203">
    <border>
      <left/>
      <right/>
      <top/>
      <bottom/>
      <diagonal/>
    </border>
    <border>
      <left style="medium">
        <color indexed="64"/>
      </left>
      <right/>
      <top/>
      <bottom/>
      <diagonal/>
    </border>
    <border>
      <left/>
      <right/>
      <top style="thin">
        <color indexed="64"/>
      </top>
      <bottom style="thin">
        <color indexed="64"/>
      </bottom>
      <diagonal/>
    </border>
    <border>
      <left/>
      <right/>
      <top style="thin">
        <color theme="0"/>
      </top>
      <bottom style="thin">
        <color theme="0"/>
      </bottom>
      <diagonal/>
    </border>
    <border>
      <left/>
      <right style="thin">
        <color theme="0"/>
      </right>
      <top style="thin">
        <color theme="0"/>
      </top>
      <bottom style="thin">
        <color theme="0"/>
      </bottom>
      <diagonal/>
    </border>
    <border>
      <left style="thin">
        <color theme="0"/>
      </left>
      <right/>
      <top style="thin">
        <color theme="0"/>
      </top>
      <bottom style="thin">
        <color theme="0"/>
      </bottom>
      <diagonal/>
    </border>
    <border>
      <left style="thin">
        <color rgb="FF003399"/>
      </left>
      <right style="thin">
        <color rgb="FF003399"/>
      </right>
      <top style="thin">
        <color rgb="FF003399"/>
      </top>
      <bottom style="thin">
        <color rgb="FF003399"/>
      </bottom>
      <diagonal/>
    </border>
    <border>
      <left/>
      <right style="thin">
        <color theme="0"/>
      </right>
      <top style="thin">
        <color theme="0"/>
      </top>
      <bottom/>
      <diagonal/>
    </border>
    <border>
      <left style="thin">
        <color theme="0"/>
      </left>
      <right/>
      <top style="thin">
        <color theme="0"/>
      </top>
      <bottom/>
      <diagonal/>
    </border>
    <border>
      <left style="thin">
        <color theme="0"/>
      </left>
      <right style="thin">
        <color theme="0"/>
      </right>
      <top style="thin">
        <color theme="0"/>
      </top>
      <bottom/>
      <diagonal/>
    </border>
    <border>
      <left/>
      <right/>
      <top style="thin">
        <color theme="0"/>
      </top>
      <bottom/>
      <diagonal/>
    </border>
    <border>
      <left style="dashed">
        <color indexed="64"/>
      </left>
      <right style="dashed">
        <color indexed="64"/>
      </right>
      <top style="thin">
        <color indexed="64"/>
      </top>
      <bottom style="thin">
        <color indexed="64"/>
      </bottom>
      <diagonal/>
    </border>
    <border>
      <left style="dashed">
        <color auto="1"/>
      </left>
      <right style="dashed">
        <color auto="1"/>
      </right>
      <top/>
      <bottom style="thin">
        <color auto="1"/>
      </bottom>
      <diagonal/>
    </border>
    <border>
      <left style="dashed">
        <color auto="1"/>
      </left>
      <right/>
      <top/>
      <bottom style="thin">
        <color auto="1"/>
      </bottom>
      <diagonal/>
    </border>
    <border>
      <left/>
      <right/>
      <top/>
      <bottom style="thin">
        <color auto="1"/>
      </bottom>
      <diagonal/>
    </border>
    <border>
      <left style="dashed">
        <color indexed="64"/>
      </left>
      <right/>
      <top style="thin">
        <color indexed="64"/>
      </top>
      <bottom style="thin">
        <color indexed="64"/>
      </bottom>
      <diagonal/>
    </border>
    <border>
      <left style="thin">
        <color indexed="64"/>
      </left>
      <right/>
      <top style="thin">
        <color theme="0"/>
      </top>
      <bottom style="thin">
        <color theme="0"/>
      </bottom>
      <diagonal/>
    </border>
    <border>
      <left style="dashed">
        <color indexed="64"/>
      </left>
      <right style="dotted">
        <color indexed="64"/>
      </right>
      <top style="thin">
        <color indexed="64"/>
      </top>
      <bottom style="thin">
        <color indexed="64"/>
      </bottom>
      <diagonal/>
    </border>
    <border>
      <left style="thin">
        <color auto="1"/>
      </left>
      <right style="thin">
        <color auto="1"/>
      </right>
      <top style="thin">
        <color auto="1"/>
      </top>
      <bottom style="thin">
        <color auto="1"/>
      </bottom>
      <diagonal/>
    </border>
    <border>
      <left style="thick">
        <color rgb="FF003399"/>
      </left>
      <right/>
      <top style="thin">
        <color theme="0"/>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rgb="FF003399"/>
      </left>
      <right style="thin">
        <color rgb="FF003399"/>
      </right>
      <top/>
      <bottom/>
      <diagonal/>
    </border>
    <border>
      <left/>
      <right/>
      <top style="thin">
        <color auto="1"/>
      </top>
      <bottom/>
      <diagonal/>
    </border>
    <border>
      <left style="thin">
        <color auto="1"/>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indexed="64"/>
      </left>
      <right style="dashed">
        <color indexed="64"/>
      </right>
      <top style="thin">
        <color indexed="64"/>
      </top>
      <bottom style="thin">
        <color indexed="64"/>
      </bottom>
      <diagonal/>
    </border>
    <border>
      <left style="thin">
        <color theme="0"/>
      </left>
      <right style="thin">
        <color theme="0"/>
      </right>
      <top style="thin">
        <color theme="0"/>
      </top>
      <bottom style="thin">
        <color auto="1"/>
      </bottom>
      <diagonal/>
    </border>
    <border>
      <left style="thin">
        <color auto="1"/>
      </left>
      <right style="thin">
        <color theme="0"/>
      </right>
      <top style="thin">
        <color theme="0"/>
      </top>
      <bottom style="thin">
        <color indexed="64"/>
      </bottom>
      <diagonal/>
    </border>
    <border>
      <left style="thin">
        <color theme="0"/>
      </left>
      <right/>
      <top style="thin">
        <color theme="0"/>
      </top>
      <bottom style="thin">
        <color indexed="64"/>
      </bottom>
      <diagonal/>
    </border>
    <border>
      <left style="thin">
        <color indexed="64"/>
      </left>
      <right style="dashed">
        <color indexed="64"/>
      </right>
      <top/>
      <bottom style="thin">
        <color indexed="64"/>
      </bottom>
      <diagonal/>
    </border>
    <border>
      <left/>
      <right style="thin">
        <color theme="0"/>
      </right>
      <top style="thin">
        <color theme="0"/>
      </top>
      <bottom style="thin">
        <color auto="1"/>
      </bottom>
      <diagonal/>
    </border>
    <border>
      <left/>
      <right/>
      <top style="thin">
        <color theme="0"/>
      </top>
      <bottom style="thin">
        <color auto="1"/>
      </bottom>
      <diagonal/>
    </border>
    <border>
      <left style="thin">
        <color indexed="64"/>
      </left>
      <right/>
      <top style="thin">
        <color indexed="64"/>
      </top>
      <bottom style="thin">
        <color theme="0"/>
      </bottom>
      <diagonal/>
    </border>
    <border>
      <left/>
      <right/>
      <top style="thin">
        <color indexed="64"/>
      </top>
      <bottom style="thin">
        <color theme="0"/>
      </bottom>
      <diagonal/>
    </border>
    <border>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top style="thin">
        <color indexed="64"/>
      </top>
      <bottom style="thin">
        <color indexed="64"/>
      </bottom>
      <diagonal/>
    </border>
    <border>
      <left/>
      <right style="thin">
        <color indexed="64"/>
      </right>
      <top style="thin">
        <color indexed="64"/>
      </top>
      <bottom style="thin">
        <color theme="0"/>
      </bottom>
      <diagonal/>
    </border>
    <border>
      <left/>
      <right style="thin">
        <color indexed="64"/>
      </right>
      <top style="thin">
        <color theme="0"/>
      </top>
      <bottom style="thin">
        <color indexed="64"/>
      </bottom>
      <diagonal/>
    </border>
    <border>
      <left style="thin">
        <color indexed="64"/>
      </left>
      <right/>
      <top style="thin">
        <color auto="1"/>
      </top>
      <bottom/>
      <diagonal/>
    </border>
    <border>
      <left/>
      <right style="thin">
        <color indexed="64"/>
      </right>
      <top style="thin">
        <color auto="1"/>
      </top>
      <bottom/>
      <diagonal/>
    </border>
    <border>
      <left style="medium">
        <color rgb="FF003399"/>
      </left>
      <right/>
      <top style="thin">
        <color auto="1"/>
      </top>
      <bottom style="thin">
        <color auto="1"/>
      </bottom>
      <diagonal/>
    </border>
    <border>
      <left style="dashed">
        <color indexed="64"/>
      </left>
      <right style="thin">
        <color indexed="64"/>
      </right>
      <top style="thin">
        <color indexed="64"/>
      </top>
      <bottom style="thin">
        <color indexed="64"/>
      </bottom>
      <diagonal/>
    </border>
    <border>
      <left/>
      <right style="dashed">
        <color indexed="64"/>
      </right>
      <top/>
      <bottom style="thin">
        <color indexed="64"/>
      </bottom>
      <diagonal/>
    </border>
    <border>
      <left style="medium">
        <color indexed="64"/>
      </left>
      <right/>
      <top style="thin">
        <color auto="1"/>
      </top>
      <bottom style="thin">
        <color auto="1"/>
      </bottom>
      <diagonal/>
    </border>
    <border>
      <left style="thin">
        <color auto="1"/>
      </left>
      <right/>
      <top style="thin">
        <color auto="1"/>
      </top>
      <bottom style="dotted">
        <color auto="1"/>
      </bottom>
      <diagonal/>
    </border>
    <border>
      <left/>
      <right/>
      <top style="thin">
        <color auto="1"/>
      </top>
      <bottom style="dotted">
        <color auto="1"/>
      </bottom>
      <diagonal/>
    </border>
    <border>
      <left/>
      <right style="thin">
        <color auto="1"/>
      </right>
      <top style="thin">
        <color auto="1"/>
      </top>
      <bottom style="dotted">
        <color auto="1"/>
      </bottom>
      <diagonal/>
    </border>
    <border>
      <left style="thin">
        <color auto="1"/>
      </left>
      <right/>
      <top style="dotted">
        <color auto="1"/>
      </top>
      <bottom style="dotted">
        <color auto="1"/>
      </bottom>
      <diagonal/>
    </border>
    <border>
      <left/>
      <right/>
      <top style="dotted">
        <color auto="1"/>
      </top>
      <bottom style="dotted">
        <color auto="1"/>
      </bottom>
      <diagonal/>
    </border>
    <border>
      <left/>
      <right style="thin">
        <color auto="1"/>
      </right>
      <top style="dotted">
        <color auto="1"/>
      </top>
      <bottom style="dotted">
        <color auto="1"/>
      </bottom>
      <diagonal/>
    </border>
    <border>
      <left style="thin">
        <color auto="1"/>
      </left>
      <right/>
      <top style="dotted">
        <color auto="1"/>
      </top>
      <bottom style="thin">
        <color auto="1"/>
      </bottom>
      <diagonal/>
    </border>
    <border>
      <left/>
      <right/>
      <top style="dotted">
        <color auto="1"/>
      </top>
      <bottom style="thin">
        <color auto="1"/>
      </bottom>
      <diagonal/>
    </border>
    <border>
      <left/>
      <right style="thin">
        <color auto="1"/>
      </right>
      <top style="dotted">
        <color auto="1"/>
      </top>
      <bottom style="thin">
        <color auto="1"/>
      </bottom>
      <diagonal/>
    </border>
    <border>
      <left style="thin">
        <color indexed="64"/>
      </left>
      <right/>
      <top style="double">
        <color indexed="64"/>
      </top>
      <bottom/>
      <diagonal/>
    </border>
    <border>
      <left/>
      <right/>
      <top style="double">
        <color indexed="64"/>
      </top>
      <bottom/>
      <diagonal/>
    </border>
    <border>
      <left style="thin">
        <color auto="1"/>
      </left>
      <right style="medium">
        <color auto="1"/>
      </right>
      <top style="thin">
        <color auto="1"/>
      </top>
      <bottom/>
      <diagonal/>
    </border>
    <border>
      <left style="double">
        <color auto="1"/>
      </left>
      <right style="double">
        <color auto="1"/>
      </right>
      <top style="thin">
        <color auto="1"/>
      </top>
      <bottom style="thin">
        <color auto="1"/>
      </bottom>
      <diagonal/>
    </border>
    <border>
      <left/>
      <right style="thin">
        <color rgb="FFF8F8F8"/>
      </right>
      <top style="thin">
        <color indexed="64"/>
      </top>
      <bottom/>
      <diagonal/>
    </border>
    <border>
      <left style="thin">
        <color rgb="FFF8F8F8"/>
      </left>
      <right style="thin">
        <color rgb="FFF8F8F8"/>
      </right>
      <top style="thin">
        <color indexed="64"/>
      </top>
      <bottom/>
      <diagonal/>
    </border>
    <border>
      <left style="thin">
        <color rgb="FFF8F8F8"/>
      </left>
      <right style="thin">
        <color rgb="FFF8F8F8"/>
      </right>
      <top style="thin">
        <color indexed="64"/>
      </top>
      <bottom style="thin">
        <color rgb="FFF8F8F8"/>
      </bottom>
      <diagonal/>
    </border>
    <border>
      <left style="thin">
        <color rgb="FFF8F8F8"/>
      </left>
      <right/>
      <top style="thin">
        <color indexed="64"/>
      </top>
      <bottom style="thin">
        <color rgb="FFF8F8F8"/>
      </bottom>
      <diagonal/>
    </border>
    <border>
      <left style="thin">
        <color theme="0" tint="-0.249946592608417"/>
      </left>
      <right style="thin">
        <color rgb="FFF8F8F8"/>
      </right>
      <top style="thin">
        <color auto="1"/>
      </top>
      <bottom style="thin">
        <color rgb="FFF8F8F8"/>
      </bottom>
      <diagonal/>
    </border>
    <border>
      <left style="thin">
        <color rgb="FFF8F8F8"/>
      </left>
      <right style="thin">
        <color indexed="64"/>
      </right>
      <top style="thin">
        <color indexed="64"/>
      </top>
      <bottom style="thin">
        <color rgb="FFF8F8F8"/>
      </bottom>
      <diagonal/>
    </border>
    <border>
      <left style="thin">
        <color indexed="64"/>
      </left>
      <right/>
      <top/>
      <bottom style="thin">
        <color rgb="FFF8F8F8"/>
      </bottom>
      <diagonal/>
    </border>
    <border>
      <left style="double">
        <color auto="1"/>
      </left>
      <right style="thin">
        <color rgb="FFF8F8F8"/>
      </right>
      <top style="thin">
        <color auto="1"/>
      </top>
      <bottom style="thin">
        <color auto="1"/>
      </bottom>
      <diagonal/>
    </border>
    <border>
      <left style="thin">
        <color rgb="FFF8F8F8"/>
      </left>
      <right style="double">
        <color auto="1"/>
      </right>
      <top style="thin">
        <color auto="1"/>
      </top>
      <bottom style="thin">
        <color auto="1"/>
      </bottom>
      <diagonal/>
    </border>
    <border>
      <left/>
      <right style="thin">
        <color rgb="FFF8F8F8"/>
      </right>
      <top style="thin">
        <color rgb="FFF8F8F8"/>
      </top>
      <bottom/>
      <diagonal/>
    </border>
    <border>
      <left style="thin">
        <color rgb="FFF8F8F8"/>
      </left>
      <right/>
      <top style="thin">
        <color rgb="FFF8F8F8"/>
      </top>
      <bottom style="thin">
        <color rgb="FFF8F8F8"/>
      </bottom>
      <diagonal/>
    </border>
    <border>
      <left style="thin">
        <color theme="0" tint="-0.249946592608417"/>
      </left>
      <right style="thin">
        <color rgb="FFF8F8F8"/>
      </right>
      <top style="thin">
        <color rgb="FFF8F8F8"/>
      </top>
      <bottom style="thin">
        <color rgb="FFF8F8F8"/>
      </bottom>
      <diagonal/>
    </border>
    <border>
      <left style="thin">
        <color rgb="FFF8F8F8"/>
      </left>
      <right style="thin">
        <color rgb="FFF8F8F8"/>
      </right>
      <top style="thin">
        <color rgb="FFF8F8F8"/>
      </top>
      <bottom style="thin">
        <color rgb="FFF8F8F8"/>
      </bottom>
      <diagonal/>
    </border>
    <border>
      <left style="thin">
        <color rgb="FFF8F8F8"/>
      </left>
      <right style="thin">
        <color indexed="64"/>
      </right>
      <top style="thin">
        <color rgb="FFF8F8F8"/>
      </top>
      <bottom style="thin">
        <color rgb="FFF8F8F8"/>
      </bottom>
      <diagonal/>
    </border>
    <border>
      <left style="thin">
        <color indexed="64"/>
      </left>
      <right/>
      <top style="thin">
        <color rgb="FFF8F8F8"/>
      </top>
      <bottom style="thin">
        <color rgb="FFF8F8F8"/>
      </bottom>
      <diagonal/>
    </border>
    <border>
      <left style="thin">
        <color rgb="FFF8F8F8"/>
      </left>
      <right/>
      <top/>
      <bottom style="thin">
        <color rgb="FFF8F8F8"/>
      </bottom>
      <diagonal/>
    </border>
    <border>
      <left/>
      <right/>
      <top style="thin">
        <color rgb="FFF8F8F8"/>
      </top>
      <bottom style="thin">
        <color rgb="FFF8F8F8"/>
      </bottom>
      <diagonal/>
    </border>
    <border>
      <left style="thin">
        <color rgb="FFF8F8F8"/>
      </left>
      <right style="thin">
        <color rgb="FFF8F8F8"/>
      </right>
      <top/>
      <bottom style="thin">
        <color rgb="FFF8F8F8"/>
      </bottom>
      <diagonal/>
    </border>
    <border>
      <left style="thin">
        <color rgb="FFF8F8F8"/>
      </left>
      <right/>
      <top style="thin">
        <color rgb="FFF8F8F8"/>
      </top>
      <bottom/>
      <diagonal/>
    </border>
    <border>
      <left style="thin">
        <color theme="0" tint="-0.249946592608417"/>
      </left>
      <right style="thin">
        <color rgb="FFF8F8F8"/>
      </right>
      <top style="thin">
        <color rgb="FFF8F8F8"/>
      </top>
      <bottom style="thin">
        <color indexed="64"/>
      </bottom>
      <diagonal/>
    </border>
    <border>
      <left style="thin">
        <color rgb="FFF8F8F8"/>
      </left>
      <right style="double">
        <color auto="1"/>
      </right>
      <top style="thin">
        <color auto="1"/>
      </top>
      <bottom/>
      <diagonal/>
    </border>
    <border>
      <left/>
      <right style="thin">
        <color rgb="FFF8F8F8"/>
      </right>
      <top style="thin">
        <color rgb="FFF8F8F8"/>
      </top>
      <bottom style="thin">
        <color rgb="FFF8F8F8"/>
      </bottom>
      <diagonal/>
    </border>
    <border>
      <left/>
      <right style="thin">
        <color rgb="FFF8F8F8"/>
      </right>
      <top/>
      <bottom/>
      <diagonal/>
    </border>
    <border>
      <left style="thin">
        <color theme="0" tint="-0.249946592608417"/>
      </left>
      <right/>
      <top style="thin">
        <color rgb="FFF8F8F8"/>
      </top>
      <bottom style="thin">
        <color rgb="FFF8F8F8"/>
      </bottom>
      <diagonal/>
    </border>
    <border>
      <left/>
      <right style="thin">
        <color rgb="FFF8F8F8"/>
      </right>
      <top/>
      <bottom style="thin">
        <color rgb="FFF8F8F8"/>
      </bottom>
      <diagonal/>
    </border>
    <border>
      <left style="thin">
        <color rgb="FFF8F8F8"/>
      </left>
      <right style="thin">
        <color rgb="FFF8F8F8"/>
      </right>
      <top style="thin">
        <color rgb="FFF8F8F8"/>
      </top>
      <bottom/>
      <diagonal/>
    </border>
    <border>
      <left style="thin">
        <color rgb="FFF8F8F8"/>
      </left>
      <right style="thin">
        <color rgb="FFF8F8F8"/>
      </right>
      <top style="thin">
        <color indexed="64"/>
      </top>
      <bottom style="thin">
        <color indexed="64"/>
      </bottom>
      <diagonal/>
    </border>
    <border>
      <left style="thin">
        <color rgb="FFF8F8F8"/>
      </left>
      <right style="dashed">
        <color auto="1"/>
      </right>
      <top style="thin">
        <color indexed="64"/>
      </top>
      <bottom style="thin">
        <color indexed="64"/>
      </bottom>
      <diagonal/>
    </border>
    <border>
      <left style="dashed">
        <color auto="1"/>
      </left>
      <right style="thin">
        <color rgb="FFF8F8F8"/>
      </right>
      <top style="thin">
        <color indexed="64"/>
      </top>
      <bottom style="thin">
        <color indexed="64"/>
      </bottom>
      <diagonal/>
    </border>
    <border>
      <left style="thin">
        <color rgb="FFF8F8F8"/>
      </left>
      <right/>
      <top style="thin">
        <color rgb="FFF8F8F8"/>
      </top>
      <bottom style="thin">
        <color indexed="64"/>
      </bottom>
      <diagonal/>
    </border>
    <border>
      <left style="thin">
        <color indexed="64"/>
      </left>
      <right/>
      <top style="thin">
        <color rgb="FFF8F8F8"/>
      </top>
      <bottom/>
      <diagonal/>
    </border>
    <border>
      <left style="thin">
        <color theme="0" tint="-0.249946592608417"/>
      </left>
      <right style="thin">
        <color rgb="FFF8F8F8"/>
      </right>
      <top style="thin">
        <color rgb="FFF8F8F8"/>
      </top>
      <bottom/>
      <diagonal/>
    </border>
    <border>
      <left style="double">
        <color auto="1"/>
      </left>
      <right style="thin">
        <color rgb="FFF8F8F8"/>
      </right>
      <top style="thin">
        <color auto="1"/>
      </top>
      <bottom/>
      <diagonal/>
    </border>
    <border>
      <left style="thin">
        <color rgb="FFF8F8F8"/>
      </left>
      <right style="dashed">
        <color auto="1"/>
      </right>
      <top style="thin">
        <color indexed="64"/>
      </top>
      <bottom/>
      <diagonal/>
    </border>
    <border>
      <left style="dashed">
        <color auto="1"/>
      </left>
      <right style="thin">
        <color rgb="FFF8F8F8"/>
      </right>
      <top style="thin">
        <color indexed="64"/>
      </top>
      <bottom/>
      <diagonal/>
    </border>
    <border>
      <left style="thin">
        <color auto="1"/>
      </left>
      <right/>
      <top style="double">
        <color auto="1"/>
      </top>
      <bottom style="double">
        <color auto="1"/>
      </bottom>
      <diagonal/>
    </border>
    <border>
      <left/>
      <right/>
      <top style="double">
        <color auto="1"/>
      </top>
      <bottom style="double">
        <color auto="1"/>
      </bottom>
      <diagonal/>
    </border>
    <border>
      <left style="thin">
        <color theme="0" tint="-0.249946592608417"/>
      </left>
      <right style="thin">
        <color rgb="FFF8F8F8"/>
      </right>
      <top/>
      <bottom style="thin">
        <color rgb="FFF8F8F8"/>
      </bottom>
      <diagonal/>
    </border>
    <border>
      <left style="double">
        <color auto="1"/>
      </left>
      <right style="thin">
        <color rgb="FFF8F8F8"/>
      </right>
      <top/>
      <bottom style="thin">
        <color auto="1"/>
      </bottom>
      <diagonal/>
    </border>
    <border>
      <left style="thin">
        <color rgb="FFF8F8F8"/>
      </left>
      <right style="thin">
        <color rgb="FFF8F8F8"/>
      </right>
      <top/>
      <bottom style="thin">
        <color indexed="64"/>
      </bottom>
      <diagonal/>
    </border>
    <border>
      <left style="thin">
        <color rgb="FFF8F8F8"/>
      </left>
      <right style="dashed">
        <color auto="1"/>
      </right>
      <top/>
      <bottom style="thin">
        <color indexed="64"/>
      </bottom>
      <diagonal/>
    </border>
    <border>
      <left style="dashed">
        <color auto="1"/>
      </left>
      <right style="thin">
        <color rgb="FFF8F8F8"/>
      </right>
      <top/>
      <bottom style="thin">
        <color indexed="64"/>
      </bottom>
      <diagonal/>
    </border>
    <border>
      <left style="thin">
        <color rgb="FFF8F8F8"/>
      </left>
      <right style="double">
        <color auto="1"/>
      </right>
      <top/>
      <bottom style="thin">
        <color auto="1"/>
      </bottom>
      <diagonal/>
    </border>
    <border>
      <left style="thin">
        <color rgb="FFF8F8F8"/>
      </left>
      <right/>
      <top/>
      <bottom/>
      <diagonal/>
    </border>
    <border>
      <left style="thin">
        <color theme="0" tint="-0.249946592608417"/>
      </left>
      <right style="thin">
        <color rgb="FFF8F8F8"/>
      </right>
      <top/>
      <bottom style="thin">
        <color indexed="64"/>
      </bottom>
      <diagonal/>
    </border>
    <border>
      <left style="thin">
        <color rgb="FFF8F8F8"/>
      </left>
      <right style="thin">
        <color rgb="FFF8F8F8"/>
      </right>
      <top/>
      <bottom/>
      <diagonal/>
    </border>
    <border>
      <left style="thin">
        <color auto="1"/>
      </left>
      <right style="thin">
        <color auto="1"/>
      </right>
      <top style="thin">
        <color auto="1"/>
      </top>
      <bottom style="double">
        <color indexed="64"/>
      </bottom>
      <diagonal/>
    </border>
    <border>
      <left style="thin">
        <color indexed="64"/>
      </left>
      <right/>
      <top style="dashed">
        <color indexed="64"/>
      </top>
      <bottom style="dashed">
        <color indexed="64"/>
      </bottom>
      <diagonal/>
    </border>
    <border>
      <left/>
      <right style="thin">
        <color indexed="64"/>
      </right>
      <top style="dashed">
        <color indexed="64"/>
      </top>
      <bottom style="dashed">
        <color indexed="64"/>
      </bottom>
      <diagonal/>
    </border>
    <border>
      <left style="dashed">
        <color indexed="64"/>
      </left>
      <right style="thin">
        <color indexed="64"/>
      </right>
      <top/>
      <bottom style="thin">
        <color indexed="64"/>
      </bottom>
      <diagonal/>
    </border>
    <border>
      <left style="thin">
        <color auto="1"/>
      </left>
      <right/>
      <top/>
      <bottom/>
      <diagonal/>
    </border>
    <border>
      <left style="dashed">
        <color indexed="64"/>
      </left>
      <right style="dashed">
        <color indexed="64"/>
      </right>
      <top style="thin">
        <color indexed="64"/>
      </top>
      <bottom/>
      <diagonal/>
    </border>
    <border>
      <left style="dashed">
        <color indexed="64"/>
      </left>
      <right style="thin">
        <color auto="1"/>
      </right>
      <top style="thin">
        <color indexed="64"/>
      </top>
      <bottom/>
      <diagonal/>
    </border>
    <border>
      <left style="thin">
        <color auto="1"/>
      </left>
      <right style="dashed">
        <color auto="1"/>
      </right>
      <top style="dashed">
        <color auto="1"/>
      </top>
      <bottom style="dashed">
        <color auto="1"/>
      </bottom>
      <diagonal/>
    </border>
    <border>
      <left style="dashed">
        <color auto="1"/>
      </left>
      <right style="thin">
        <color auto="1"/>
      </right>
      <top style="dashed">
        <color auto="1"/>
      </top>
      <bottom style="dashed">
        <color auto="1"/>
      </bottom>
      <diagonal/>
    </border>
    <border>
      <left style="thin">
        <color auto="1"/>
      </left>
      <right style="dashed">
        <color auto="1"/>
      </right>
      <top/>
      <bottom style="dashed">
        <color auto="1"/>
      </bottom>
      <diagonal/>
    </border>
    <border>
      <left style="dashed">
        <color auto="1"/>
      </left>
      <right style="thin">
        <color auto="1"/>
      </right>
      <top/>
      <bottom style="dashed">
        <color auto="1"/>
      </bottom>
      <diagonal/>
    </border>
    <border>
      <left style="thin">
        <color auto="1"/>
      </left>
      <right style="thin">
        <color auto="1"/>
      </right>
      <top style="dashed">
        <color auto="1"/>
      </top>
      <bottom style="thin">
        <color auto="1"/>
      </bottom>
      <diagonal/>
    </border>
    <border>
      <left style="thin">
        <color theme="0"/>
      </left>
      <right style="thin">
        <color theme="0"/>
      </right>
      <top/>
      <bottom/>
      <diagonal/>
    </border>
    <border>
      <left style="thin">
        <color theme="0"/>
      </left>
      <right style="thin">
        <color indexed="64"/>
      </right>
      <top/>
      <bottom/>
      <diagonal/>
    </border>
    <border>
      <left style="thin">
        <color auto="1"/>
      </left>
      <right/>
      <top style="thin">
        <color theme="0"/>
      </top>
      <bottom style="thin">
        <color indexed="64"/>
      </bottom>
      <diagonal/>
    </border>
    <border>
      <left/>
      <right style="thin">
        <color auto="1"/>
      </right>
      <top style="double">
        <color auto="1"/>
      </top>
      <bottom/>
      <diagonal/>
    </border>
    <border>
      <left/>
      <right/>
      <top/>
      <bottom style="double">
        <color auto="1"/>
      </bottom>
      <diagonal/>
    </border>
    <border>
      <left style="thin">
        <color rgb="FFF8F8F8"/>
      </left>
      <right style="thin">
        <color rgb="FFF8F8F8"/>
      </right>
      <top style="thin">
        <color indexed="64"/>
      </top>
      <bottom style="double">
        <color auto="1"/>
      </bottom>
      <diagonal/>
    </border>
    <border>
      <left style="thin">
        <color rgb="FFF8F8F8"/>
      </left>
      <right style="dashed">
        <color theme="1"/>
      </right>
      <top style="thin">
        <color indexed="64"/>
      </top>
      <bottom style="double">
        <color auto="1"/>
      </bottom>
      <diagonal/>
    </border>
    <border>
      <left style="dashed">
        <color theme="1"/>
      </left>
      <right style="thin">
        <color rgb="FFF8F8F8"/>
      </right>
      <top style="thin">
        <color indexed="64"/>
      </top>
      <bottom style="double">
        <color auto="1"/>
      </bottom>
      <diagonal/>
    </border>
    <border>
      <left style="thin">
        <color indexed="64"/>
      </left>
      <right/>
      <top style="thin">
        <color rgb="FFF8F8F8"/>
      </top>
      <bottom style="double">
        <color indexed="64"/>
      </bottom>
      <diagonal/>
    </border>
    <border>
      <left style="thin">
        <color theme="0" tint="-0.249946592608417"/>
      </left>
      <right style="thin">
        <color rgb="FFF8F8F8"/>
      </right>
      <top style="thin">
        <color rgb="FFF8F8F8"/>
      </top>
      <bottom style="double">
        <color indexed="64"/>
      </bottom>
      <diagonal/>
    </border>
    <border>
      <left style="thin">
        <color rgb="FFF8F8F8"/>
      </left>
      <right style="thin">
        <color rgb="FFF8F8F8"/>
      </right>
      <top style="thin">
        <color rgb="FFF8F8F8"/>
      </top>
      <bottom style="double">
        <color indexed="64"/>
      </bottom>
      <diagonal/>
    </border>
    <border>
      <left style="thin">
        <color rgb="FFF8F8F8"/>
      </left>
      <right/>
      <top style="thin">
        <color rgb="FFF8F8F8"/>
      </top>
      <bottom style="double">
        <color indexed="64"/>
      </bottom>
      <diagonal/>
    </border>
    <border>
      <left style="double">
        <color auto="1"/>
      </left>
      <right style="thin">
        <color rgb="FFF8F8F8"/>
      </right>
      <top style="thin">
        <color auto="1"/>
      </top>
      <bottom style="double">
        <color indexed="64"/>
      </bottom>
      <diagonal/>
    </border>
    <border>
      <left style="thin">
        <color rgb="FFF8F8F8"/>
      </left>
      <right/>
      <top style="thin">
        <color indexed="64"/>
      </top>
      <bottom style="double">
        <color indexed="64"/>
      </bottom>
      <diagonal/>
    </border>
    <border>
      <left/>
      <right style="thin">
        <color rgb="FFF8F8F8"/>
      </right>
      <top style="thin">
        <color auto="1"/>
      </top>
      <bottom style="double">
        <color indexed="64"/>
      </bottom>
      <diagonal/>
    </border>
    <border>
      <left style="thin">
        <color rgb="FFF8F8F8"/>
      </left>
      <right style="dashed">
        <color auto="1"/>
      </right>
      <top style="thin">
        <color indexed="64"/>
      </top>
      <bottom style="double">
        <color indexed="64"/>
      </bottom>
      <diagonal/>
    </border>
    <border>
      <left style="dashed">
        <color auto="1"/>
      </left>
      <right style="thin">
        <color rgb="FFF8F8F8"/>
      </right>
      <top style="thin">
        <color indexed="64"/>
      </top>
      <bottom style="double">
        <color indexed="64"/>
      </bottom>
      <diagonal/>
    </border>
    <border>
      <left style="thin">
        <color rgb="FFF8F8F8"/>
      </left>
      <right style="double">
        <color auto="1"/>
      </right>
      <top style="thin">
        <color auto="1"/>
      </top>
      <bottom style="double">
        <color indexed="64"/>
      </bottom>
      <diagonal/>
    </border>
    <border>
      <left style="thin">
        <color rgb="FFF8F8F8"/>
      </left>
      <right style="double">
        <color theme="1"/>
      </right>
      <top style="thin">
        <color indexed="64"/>
      </top>
      <bottom style="double">
        <color indexed="64"/>
      </bottom>
      <diagonal/>
    </border>
    <border>
      <left style="thin">
        <color rgb="FFF8F8F8"/>
      </left>
      <right style="thin">
        <color rgb="FFBFBFBF"/>
      </right>
      <top style="thin">
        <color indexed="64"/>
      </top>
      <bottom style="thin">
        <color rgb="FFF8F8F8"/>
      </bottom>
      <diagonal/>
    </border>
    <border>
      <left style="thin">
        <color rgb="FFBFBFBF"/>
      </left>
      <right style="thin">
        <color rgb="FFF8F8F8"/>
      </right>
      <top style="thin">
        <color indexed="64"/>
      </top>
      <bottom style="thin">
        <color rgb="FFF8F8F8"/>
      </bottom>
      <diagonal/>
    </border>
    <border>
      <left style="thin">
        <color rgb="FFF8F8F8"/>
      </left>
      <right style="thin">
        <color rgb="FFBFBFBF"/>
      </right>
      <top style="thin">
        <color rgb="FFF8F8F8"/>
      </top>
      <bottom style="thin">
        <color rgb="FFF8F8F8"/>
      </bottom>
      <diagonal/>
    </border>
    <border>
      <left style="thin">
        <color rgb="FFBFBFBF"/>
      </left>
      <right style="thin">
        <color rgb="FFF8F8F8"/>
      </right>
      <top style="thin">
        <color rgb="FFF8F8F8"/>
      </top>
      <bottom style="thin">
        <color rgb="FFF8F8F8"/>
      </bottom>
      <diagonal/>
    </border>
    <border>
      <left/>
      <right style="thin">
        <color rgb="FFBFBFBF"/>
      </right>
      <top/>
      <bottom/>
      <diagonal/>
    </border>
    <border>
      <left/>
      <right style="thin">
        <color rgb="FFBFBFBF"/>
      </right>
      <top/>
      <bottom style="double">
        <color auto="1"/>
      </bottom>
      <diagonal/>
    </border>
    <border>
      <left style="thin">
        <color rgb="FFBFBFBF"/>
      </left>
      <right style="thin">
        <color rgb="FFF8F8F8"/>
      </right>
      <top style="thin">
        <color rgb="FFF8F8F8"/>
      </top>
      <bottom style="double">
        <color auto="1"/>
      </bottom>
      <diagonal/>
    </border>
    <border>
      <left style="medium">
        <color indexed="64"/>
      </left>
      <right style="thin">
        <color auto="1"/>
      </right>
      <top style="medium">
        <color indexed="64"/>
      </top>
      <bottom style="thin">
        <color auto="1"/>
      </bottom>
      <diagonal/>
    </border>
    <border>
      <left style="thin">
        <color auto="1"/>
      </left>
      <right style="thin">
        <color auto="1"/>
      </right>
      <top style="medium">
        <color indexed="64"/>
      </top>
      <bottom style="thin">
        <color auto="1"/>
      </bottom>
      <diagonal/>
    </border>
    <border>
      <left style="thin">
        <color auto="1"/>
      </left>
      <right style="medium">
        <color indexed="64"/>
      </right>
      <top style="medium">
        <color indexed="64"/>
      </top>
      <bottom style="thin">
        <color auto="1"/>
      </bottom>
      <diagonal/>
    </border>
    <border>
      <left style="medium">
        <color indexed="64"/>
      </left>
      <right style="thin">
        <color auto="1"/>
      </right>
      <top style="thin">
        <color auto="1"/>
      </top>
      <bottom style="thin">
        <color auto="1"/>
      </bottom>
      <diagonal/>
    </border>
    <border>
      <left style="thin">
        <color auto="1"/>
      </left>
      <right style="medium">
        <color indexed="64"/>
      </right>
      <top style="thin">
        <color auto="1"/>
      </top>
      <bottom style="thin">
        <color auto="1"/>
      </bottom>
      <diagonal/>
    </border>
    <border>
      <left style="medium">
        <color indexed="64"/>
      </left>
      <right style="thin">
        <color auto="1"/>
      </right>
      <top style="thin">
        <color auto="1"/>
      </top>
      <bottom style="medium">
        <color indexed="64"/>
      </bottom>
      <diagonal/>
    </border>
    <border>
      <left style="thin">
        <color auto="1"/>
      </left>
      <right style="thin">
        <color auto="1"/>
      </right>
      <top style="thin">
        <color auto="1"/>
      </top>
      <bottom style="medium">
        <color indexed="64"/>
      </bottom>
      <diagonal/>
    </border>
    <border>
      <left style="thin">
        <color auto="1"/>
      </left>
      <right style="medium">
        <color indexed="64"/>
      </right>
      <top style="thin">
        <color auto="1"/>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thin">
        <color auto="1"/>
      </right>
      <top style="thin">
        <color auto="1"/>
      </top>
      <bottom/>
      <diagonal/>
    </border>
    <border>
      <left style="medium">
        <color indexed="64"/>
      </left>
      <right/>
      <top style="medium">
        <color indexed="64"/>
      </top>
      <bottom style="thin">
        <color auto="1"/>
      </bottom>
      <diagonal/>
    </border>
    <border>
      <left/>
      <right/>
      <top style="medium">
        <color indexed="64"/>
      </top>
      <bottom style="thin">
        <color auto="1"/>
      </bottom>
      <diagonal/>
    </border>
    <border>
      <left/>
      <right style="medium">
        <color indexed="64"/>
      </right>
      <top style="medium">
        <color indexed="64"/>
      </top>
      <bottom style="thin">
        <color auto="1"/>
      </bottom>
      <diagonal/>
    </border>
    <border>
      <left/>
      <right style="thin">
        <color auto="1"/>
      </right>
      <top style="thin">
        <color auto="1"/>
      </top>
      <bottom/>
      <diagonal/>
    </border>
    <border>
      <left style="thin">
        <color indexed="64"/>
      </left>
      <right style="thin">
        <color indexed="64"/>
      </right>
      <top style="thin">
        <color auto="1"/>
      </top>
      <bottom/>
      <diagonal/>
    </border>
    <border>
      <left/>
      <right style="thin">
        <color auto="1"/>
      </right>
      <top/>
      <bottom/>
      <diagonal/>
    </border>
    <border>
      <left style="thin">
        <color auto="1"/>
      </left>
      <right style="thin">
        <color auto="1"/>
      </right>
      <top style="dotted">
        <color auto="1"/>
      </top>
      <bottom style="dotted">
        <color auto="1"/>
      </bottom>
      <diagonal/>
    </border>
    <border>
      <left/>
      <right/>
      <top style="dotted">
        <color auto="1"/>
      </top>
      <bottom/>
      <diagonal/>
    </border>
    <border>
      <left/>
      <right style="thin">
        <color auto="1"/>
      </right>
      <top style="dotted">
        <color auto="1"/>
      </top>
      <bottom/>
      <diagonal/>
    </border>
    <border>
      <left style="thin">
        <color auto="1"/>
      </left>
      <right style="thin">
        <color auto="1"/>
      </right>
      <top style="dotted">
        <color auto="1"/>
      </top>
      <bottom style="thin">
        <color auto="1"/>
      </bottom>
      <diagonal/>
    </border>
    <border>
      <left style="medium">
        <color indexed="64"/>
      </left>
      <right style="medium">
        <color indexed="64"/>
      </right>
      <top style="medium">
        <color indexed="64"/>
      </top>
      <bottom style="medium">
        <color indexed="64"/>
      </bottom>
      <diagonal/>
    </border>
    <border>
      <left/>
      <right/>
      <top style="medium">
        <color indexed="64"/>
      </top>
      <bottom/>
      <diagonal/>
    </border>
    <border>
      <left/>
      <right style="medium">
        <color indexed="64"/>
      </right>
      <top style="medium">
        <color indexed="64"/>
      </top>
      <bottom/>
      <diagonal/>
    </border>
    <border>
      <left/>
      <right style="thin">
        <color auto="1"/>
      </right>
      <top style="medium">
        <color indexed="64"/>
      </top>
      <bottom/>
      <diagonal/>
    </border>
    <border>
      <left/>
      <right style="thin">
        <color auto="1"/>
      </right>
      <top style="medium">
        <color indexed="64"/>
      </top>
      <bottom style="thin">
        <color auto="1"/>
      </bottom>
      <diagonal/>
    </border>
    <border>
      <left style="medium">
        <color indexed="64"/>
      </left>
      <right style="medium">
        <color indexed="64"/>
      </right>
      <top style="medium">
        <color indexed="64"/>
      </top>
      <bottom style="thin">
        <color auto="1"/>
      </bottom>
      <diagonal/>
    </border>
    <border>
      <left/>
      <right/>
      <top style="thin">
        <color auto="1"/>
      </top>
      <bottom style="thin">
        <color auto="1"/>
      </bottom>
      <diagonal/>
    </border>
    <border>
      <left/>
      <right/>
      <top style="thin">
        <color auto="1"/>
      </top>
      <bottom style="medium">
        <color indexed="64"/>
      </bottom>
      <diagonal/>
    </border>
    <border>
      <left/>
      <right style="thin">
        <color auto="1"/>
      </right>
      <top style="thin">
        <color auto="1"/>
      </top>
      <bottom style="medium">
        <color indexed="64"/>
      </bottom>
      <diagonal/>
    </border>
    <border>
      <left/>
      <right/>
      <top style="thin">
        <color indexed="64"/>
      </top>
      <bottom/>
      <diagonal/>
    </border>
    <border>
      <left/>
      <right style="dashed">
        <color indexed="64"/>
      </right>
      <top style="thin">
        <color indexed="64"/>
      </top>
      <bottom/>
      <diagonal/>
    </border>
    <border>
      <left/>
      <right style="dashed">
        <color indexed="64"/>
      </right>
      <top style="thin">
        <color indexed="64"/>
      </top>
      <bottom style="thin">
        <color indexed="64"/>
      </bottom>
      <diagonal/>
    </border>
    <border>
      <left/>
      <right/>
      <top style="thin">
        <color theme="0"/>
      </top>
      <bottom style="thin">
        <color indexed="64"/>
      </bottom>
      <diagonal/>
    </border>
    <border>
      <left/>
      <right style="thin">
        <color theme="0"/>
      </right>
      <top style="thin">
        <color theme="0"/>
      </top>
      <bottom style="thin">
        <color indexed="64"/>
      </bottom>
      <diagonal/>
    </border>
    <border>
      <left style="thin">
        <color theme="0"/>
      </left>
      <right style="thin">
        <color theme="0"/>
      </right>
      <top style="thin">
        <color theme="0"/>
      </top>
      <bottom style="thin">
        <color indexed="64"/>
      </bottom>
      <diagonal/>
    </border>
    <border>
      <left style="thin">
        <color indexed="64"/>
      </left>
      <right/>
      <top style="thin">
        <color auto="1"/>
      </top>
      <bottom style="thin">
        <color auto="1"/>
      </bottom>
      <diagonal/>
    </border>
    <border>
      <left style="thin">
        <color indexed="64"/>
      </left>
      <right/>
      <top/>
      <bottom/>
      <diagonal/>
    </border>
    <border>
      <left style="thin">
        <color indexed="64"/>
      </left>
      <right/>
      <top/>
      <bottom style="thin">
        <color auto="1"/>
      </bottom>
      <diagonal/>
    </border>
    <border>
      <left/>
      <right style="thin">
        <color auto="1"/>
      </right>
      <top style="thin">
        <color indexed="64"/>
      </top>
      <bottom style="thin">
        <color indexed="64"/>
      </bottom>
      <diagonal/>
    </border>
    <border>
      <left/>
      <right style="thin">
        <color auto="1"/>
      </right>
      <top style="thin">
        <color indexed="64"/>
      </top>
      <bottom/>
      <diagonal/>
    </border>
    <border>
      <left style="thin">
        <color auto="1"/>
      </left>
      <right style="thin">
        <color auto="1"/>
      </right>
      <top/>
      <bottom/>
      <diagonal/>
    </border>
    <border>
      <left style="thin">
        <color indexed="64"/>
      </left>
      <right style="thin">
        <color indexed="64"/>
      </right>
      <top style="thin">
        <color indexed="64"/>
      </top>
      <bottom style="thin">
        <color theme="0"/>
      </bottom>
      <diagonal/>
    </border>
    <border>
      <left/>
      <right style="thin">
        <color indexed="64"/>
      </right>
      <top style="thin">
        <color indexed="64"/>
      </top>
      <bottom/>
      <diagonal/>
    </border>
    <border>
      <left style="thin">
        <color theme="0"/>
      </left>
      <right style="thin">
        <color indexed="64"/>
      </right>
      <top style="thin">
        <color theme="0"/>
      </top>
      <bottom style="thin">
        <color indexed="64"/>
      </bottom>
      <diagonal/>
    </border>
    <border>
      <left/>
      <right style="thin">
        <color indexed="64"/>
      </right>
      <top style="thin">
        <color theme="0"/>
      </top>
      <bottom/>
      <diagonal/>
    </border>
    <border>
      <left style="thin">
        <color indexed="64"/>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ck">
        <color rgb="FF003399"/>
      </left>
      <right style="thin">
        <color theme="0"/>
      </right>
      <top style="thin">
        <color theme="0"/>
      </top>
      <bottom/>
      <diagonal/>
    </border>
    <border>
      <left style="thin">
        <color auto="1"/>
      </left>
      <right style="thin">
        <color theme="0"/>
      </right>
      <top style="thin">
        <color auto="1"/>
      </top>
      <bottom style="thin">
        <color auto="1"/>
      </bottom>
      <diagonal/>
    </border>
    <border>
      <left/>
      <right style="thin">
        <color theme="0"/>
      </right>
      <top style="thin">
        <color auto="1"/>
      </top>
      <bottom/>
      <diagonal/>
    </border>
    <border>
      <left/>
      <right style="thin">
        <color theme="0"/>
      </right>
      <top style="thin">
        <color auto="1"/>
      </top>
      <bottom style="thin">
        <color auto="1"/>
      </bottom>
      <diagonal/>
    </border>
    <border>
      <left style="thin">
        <color theme="0"/>
      </left>
      <right style="thin">
        <color auto="1"/>
      </right>
      <top style="thin">
        <color indexed="64"/>
      </top>
      <bottom style="thin">
        <color indexed="64"/>
      </bottom>
      <diagonal/>
    </border>
    <border>
      <left/>
      <right style="dashed">
        <color indexed="64"/>
      </right>
      <top/>
      <bottom/>
      <diagonal/>
    </border>
    <border>
      <left/>
      <right/>
      <top/>
      <bottom style="thin">
        <color indexed="64"/>
      </bottom>
      <diagonal/>
    </border>
    <border>
      <left style="dashed">
        <color indexed="64"/>
      </left>
      <right style="thin">
        <color auto="1"/>
      </right>
      <top style="thin">
        <color indexed="64"/>
      </top>
      <bottom style="thin">
        <color indexed="64"/>
      </bottom>
      <diagonal/>
    </border>
    <border>
      <left style="dashed">
        <color auto="1"/>
      </left>
      <right style="thin">
        <color auto="1"/>
      </right>
      <top/>
      <bottom style="thin">
        <color auto="1"/>
      </bottom>
      <diagonal/>
    </border>
  </borders>
  <cellStyleXfs count="30">
    <xf numFmtId="0" fontId="17" fillId="0" borderId="0"/>
    <xf numFmtId="0" fontId="82" fillId="0" borderId="0"/>
    <xf numFmtId="0" fontId="82" fillId="0" borderId="0"/>
    <xf numFmtId="43" fontId="82" fillId="0" borderId="0"/>
    <xf numFmtId="0" fontId="82" fillId="0" borderId="0"/>
    <xf numFmtId="0" fontId="82" fillId="0" borderId="0"/>
    <xf numFmtId="0" fontId="82" fillId="0" borderId="0"/>
    <xf numFmtId="0" fontId="82" fillId="0" borderId="0"/>
    <xf numFmtId="0" fontId="82" fillId="0" borderId="0"/>
    <xf numFmtId="170" fontId="82" fillId="0" borderId="0"/>
    <xf numFmtId="170" fontId="6" fillId="0" borderId="0"/>
    <xf numFmtId="171" fontId="82" fillId="0" borderId="0"/>
    <xf numFmtId="166" fontId="7" fillId="0" borderId="0" applyAlignment="1">
      <alignment horizontal="left" wrapText="1"/>
    </xf>
    <xf numFmtId="0" fontId="82" fillId="0" borderId="0"/>
    <xf numFmtId="9" fontId="82" fillId="0" borderId="0"/>
    <xf numFmtId="0" fontId="82" fillId="0" borderId="0"/>
    <xf numFmtId="171" fontId="82" fillId="0" borderId="0"/>
    <xf numFmtId="171" fontId="82" fillId="0" borderId="0"/>
    <xf numFmtId="170" fontId="82" fillId="0" borderId="0"/>
    <xf numFmtId="0" fontId="82" fillId="0" borderId="0"/>
    <xf numFmtId="43" fontId="17" fillId="0" borderId="0"/>
    <xf numFmtId="0" fontId="19" fillId="0" borderId="0"/>
    <xf numFmtId="43" fontId="82" fillId="0" borderId="0"/>
    <xf numFmtId="0" fontId="26" fillId="0" borderId="0"/>
    <xf numFmtId="9" fontId="17" fillId="0" borderId="0"/>
    <xf numFmtId="0" fontId="24" fillId="0" borderId="0"/>
    <xf numFmtId="0" fontId="36" fillId="0" borderId="0" applyAlignment="1">
      <alignment vertical="center"/>
    </xf>
    <xf numFmtId="43" fontId="36" fillId="0" borderId="0"/>
    <xf numFmtId="43" fontId="17" fillId="0" borderId="0"/>
    <xf numFmtId="170" fontId="17" fillId="0" borderId="0"/>
  </cellStyleXfs>
  <cellXfs count="1189">
    <xf numFmtId="0" fontId="0" fillId="0" borderId="0" pivotButton="0" quotePrefix="0" xfId="0"/>
    <xf numFmtId="0" fontId="1" fillId="0" borderId="0" pivotButton="0" quotePrefix="0" xfId="1"/>
    <xf numFmtId="0" fontId="1" fillId="0" borderId="0" pivotButton="0" quotePrefix="0" xfId="5"/>
    <xf numFmtId="10" fontId="4" fillId="0" borderId="0" applyAlignment="1" pivotButton="0" quotePrefix="0" xfId="1">
      <alignment horizontal="center" vertical="center"/>
    </xf>
    <xf numFmtId="164" fontId="1" fillId="0" borderId="0" applyAlignment="1" pivotButton="0" quotePrefix="0" xfId="1">
      <alignment horizontal="center"/>
    </xf>
    <xf numFmtId="0" fontId="1" fillId="0" borderId="0" applyAlignment="1" pivotButton="0" quotePrefix="0" xfId="1">
      <alignment vertical="center"/>
    </xf>
    <xf numFmtId="10" fontId="1" fillId="0" borderId="0" applyAlignment="1" pivotButton="0" quotePrefix="0" xfId="1">
      <alignment horizontal="center" vertical="center"/>
    </xf>
    <xf numFmtId="0" fontId="1" fillId="0" borderId="0" pivotButton="0" quotePrefix="0" xfId="6"/>
    <xf numFmtId="0" fontId="0" fillId="0" borderId="0" applyAlignment="1" pivotButton="0" quotePrefix="0" xfId="0">
      <alignment vertical="center"/>
    </xf>
    <xf numFmtId="164" fontId="1" fillId="0" borderId="18" applyAlignment="1" pivotButton="0" quotePrefix="0" xfId="1">
      <alignment horizontal="center"/>
    </xf>
    <xf numFmtId="164" fontId="1" fillId="0" borderId="18" applyAlignment="1" pivotButton="0" quotePrefix="0" xfId="1">
      <alignment horizontal="center" vertical="center"/>
    </xf>
    <xf numFmtId="165" fontId="1" fillId="5" borderId="18" applyAlignment="1" pivotButton="0" quotePrefix="0" xfId="1">
      <alignment horizontal="center" vertical="center"/>
    </xf>
    <xf numFmtId="165" fontId="4" fillId="5" borderId="18" applyAlignment="1" pivotButton="0" quotePrefix="0" xfId="1">
      <alignment horizontal="center" vertical="center"/>
    </xf>
    <xf numFmtId="3" fontId="1" fillId="0" borderId="18" applyAlignment="1" pivotButton="0" quotePrefix="0" xfId="1">
      <alignment horizontal="center"/>
    </xf>
    <xf numFmtId="3" fontId="1" fillId="5" borderId="18" applyAlignment="1" pivotButton="0" quotePrefix="0" xfId="1">
      <alignment horizontal="center"/>
    </xf>
    <xf numFmtId="164" fontId="1" fillId="5" borderId="18" applyAlignment="1" pivotButton="0" quotePrefix="0" xfId="1">
      <alignment horizontal="center"/>
    </xf>
    <xf numFmtId="164" fontId="8" fillId="0" borderId="18" applyAlignment="1" applyProtection="1" pivotButton="0" quotePrefix="0" xfId="9">
      <alignment horizontal="center" vertical="top"/>
      <protection locked="0" hidden="0"/>
    </xf>
    <xf numFmtId="3" fontId="1" fillId="7" borderId="18" applyAlignment="1" pivotButton="0" quotePrefix="0" xfId="6">
      <alignment horizontal="center" vertical="center"/>
    </xf>
    <xf numFmtId="10" fontId="1" fillId="2" borderId="18" applyAlignment="1" pivotButton="0" quotePrefix="0" xfId="1">
      <alignment vertical="center"/>
    </xf>
    <xf numFmtId="10" fontId="1" fillId="0" borderId="18" applyAlignment="1" pivotButton="0" quotePrefix="0" xfId="6">
      <alignment horizontal="left" vertical="center"/>
    </xf>
    <xf numFmtId="0" fontId="27" fillId="0" borderId="0" pivotButton="0" quotePrefix="0" xfId="0"/>
    <xf numFmtId="0" fontId="15" fillId="0" borderId="18" applyAlignment="1" pivotButton="0" quotePrefix="0" xfId="0">
      <alignment horizontal="center"/>
    </xf>
    <xf numFmtId="0" fontId="15" fillId="0" borderId="0" pivotButton="0" quotePrefix="0" xfId="0"/>
    <xf numFmtId="0" fontId="15" fillId="0" borderId="0" applyAlignment="1" pivotButton="0" quotePrefix="0" xfId="0">
      <alignment horizontal="center"/>
    </xf>
    <xf numFmtId="10" fontId="1" fillId="0" borderId="18" applyAlignment="1" pivotButton="0" quotePrefix="0" xfId="1">
      <alignment horizontal="center" vertical="center"/>
    </xf>
    <xf numFmtId="10" fontId="4" fillId="5" borderId="18" applyAlignment="1" pivotButton="0" quotePrefix="0" xfId="1">
      <alignment horizontal="center" vertical="center" wrapText="1"/>
    </xf>
    <xf numFmtId="3" fontId="1" fillId="5" borderId="18" applyAlignment="1" pivotButton="0" quotePrefix="0" xfId="1">
      <alignment horizontal="center" wrapText="1"/>
    </xf>
    <xf numFmtId="3" fontId="5" fillId="9" borderId="9" applyAlignment="1" pivotButton="0" quotePrefix="0" xfId="1">
      <alignment horizontal="center" vertical="center"/>
    </xf>
    <xf numFmtId="0" fontId="2" fillId="9" borderId="9" applyAlignment="1" pivotButton="0" quotePrefix="0" xfId="1">
      <alignment horizontal="center" vertical="center" wrapText="1"/>
    </xf>
    <xf numFmtId="164" fontId="5" fillId="9" borderId="9" applyAlignment="1" pivotButton="0" quotePrefix="0" xfId="1">
      <alignment horizontal="center" vertical="center" wrapText="1"/>
    </xf>
    <xf numFmtId="164" fontId="5" fillId="9" borderId="29" applyAlignment="1" pivotButton="0" quotePrefix="0" xfId="1">
      <alignment horizontal="center" vertical="center" wrapText="1"/>
    </xf>
    <xf numFmtId="0" fontId="2" fillId="9" borderId="18" applyAlignment="1" pivotButton="0" quotePrefix="0" xfId="1">
      <alignment horizontal="center" vertical="center" wrapText="1"/>
    </xf>
    <xf numFmtId="164" fontId="5" fillId="9" borderId="18" applyAlignment="1" pivotButton="0" quotePrefix="0" xfId="1">
      <alignment horizontal="center" vertical="center" wrapText="1"/>
    </xf>
    <xf numFmtId="164" fontId="5" fillId="9" borderId="18" applyAlignment="1" pivotButton="0" quotePrefix="0" xfId="1">
      <alignment horizontal="center" vertical="center"/>
    </xf>
    <xf numFmtId="0" fontId="5" fillId="9" borderId="18" applyAlignment="1" pivotButton="0" quotePrefix="0" xfId="6">
      <alignment horizontal="center" vertical="center" wrapText="1"/>
    </xf>
    <xf numFmtId="10" fontId="21" fillId="9" borderId="2" applyAlignment="1" pivotButton="0" quotePrefix="0" xfId="4">
      <alignment vertical="center" wrapText="1"/>
    </xf>
    <xf numFmtId="10" fontId="21" fillId="9" borderId="21" applyAlignment="1" pivotButton="0" quotePrefix="0" xfId="4">
      <alignment vertical="center" wrapText="1"/>
    </xf>
    <xf numFmtId="166" fontId="16" fillId="9" borderId="18" applyAlignment="1" pivotButton="0" quotePrefix="0" xfId="12">
      <alignment horizontal="center" vertical="center"/>
    </xf>
    <xf numFmtId="164" fontId="16" fillId="9" borderId="18" applyAlignment="1" pivotButton="0" quotePrefix="0" xfId="1">
      <alignment horizontal="center" vertical="center" wrapText="1"/>
    </xf>
    <xf numFmtId="0" fontId="5" fillId="9" borderId="18" applyAlignment="1" pivotButton="0" quotePrefix="0" xfId="1">
      <alignment horizontal="center" vertical="center" wrapText="1"/>
    </xf>
    <xf numFmtId="164" fontId="5" fillId="9" borderId="21" applyAlignment="1" pivotButton="0" quotePrefix="0" xfId="1">
      <alignment horizontal="center" vertical="center"/>
    </xf>
    <xf numFmtId="0" fontId="0" fillId="0" borderId="0" applyAlignment="1" pivotButton="0" quotePrefix="0" xfId="0">
      <alignment wrapText="1"/>
    </xf>
    <xf numFmtId="165" fontId="1" fillId="0" borderId="0" applyAlignment="1" pivotButton="0" quotePrefix="0" xfId="1">
      <alignment horizontal="center" vertical="center"/>
    </xf>
    <xf numFmtId="165" fontId="4" fillId="0" borderId="0" applyAlignment="1" pivotButton="0" quotePrefix="0" xfId="1">
      <alignment horizontal="center" vertical="center"/>
    </xf>
    <xf numFmtId="165" fontId="4" fillId="0" borderId="24" applyAlignment="1" pivotButton="0" quotePrefix="0" xfId="1">
      <alignment horizontal="center" vertical="center"/>
    </xf>
    <xf numFmtId="164" fontId="1" fillId="0" borderId="11" applyAlignment="1" pivotButton="0" quotePrefix="0" xfId="1">
      <alignment horizontal="center" vertical="center"/>
    </xf>
    <xf numFmtId="166" fontId="5" fillId="9" borderId="38" applyAlignment="1" pivotButton="0" quotePrefix="0" xfId="12">
      <alignment horizontal="center" vertical="center"/>
    </xf>
    <xf numFmtId="164" fontId="8" fillId="0" borderId="12" applyAlignment="1" applyProtection="1" pivotButton="0" quotePrefix="0" xfId="9">
      <alignment horizontal="center" vertical="center"/>
      <protection locked="0" hidden="0"/>
    </xf>
    <xf numFmtId="164" fontId="8" fillId="0" borderId="11" applyAlignment="1" applyProtection="1" pivotButton="0" quotePrefix="0" xfId="9">
      <alignment horizontal="center" vertical="center"/>
      <protection locked="0" hidden="0"/>
    </xf>
    <xf numFmtId="0" fontId="4" fillId="0" borderId="0" applyAlignment="1" pivotButton="0" quotePrefix="0" xfId="1">
      <alignment vertical="center"/>
    </xf>
    <xf numFmtId="3" fontId="1" fillId="0" borderId="21" applyAlignment="1" pivotButton="0" quotePrefix="0" xfId="4">
      <alignment horizontal="center" vertical="center"/>
    </xf>
    <xf numFmtId="3" fontId="1" fillId="0" borderId="21" applyAlignment="1" pivotButton="0" quotePrefix="0" xfId="1">
      <alignment horizontal="center" vertical="center"/>
    </xf>
    <xf numFmtId="3" fontId="1" fillId="5" borderId="21" applyAlignment="1" pivotButton="0" quotePrefix="0" xfId="1">
      <alignment horizontal="center" vertical="center"/>
    </xf>
    <xf numFmtId="3" fontId="1" fillId="0" borderId="18" applyAlignment="1" pivotButton="0" quotePrefix="0" xfId="1">
      <alignment horizontal="center" vertical="center"/>
    </xf>
    <xf numFmtId="3" fontId="1" fillId="5" borderId="23" applyAlignment="1" pivotButton="0" quotePrefix="0" xfId="1">
      <alignment horizontal="center" vertical="center"/>
    </xf>
    <xf numFmtId="0" fontId="15" fillId="4" borderId="20" applyAlignment="1" pivotButton="0" quotePrefix="0" xfId="0">
      <alignment vertical="center"/>
    </xf>
    <xf numFmtId="0" fontId="15" fillId="4" borderId="2" applyAlignment="1" pivotButton="0" quotePrefix="0" xfId="0">
      <alignment vertical="center"/>
    </xf>
    <xf numFmtId="0" fontId="15" fillId="4" borderId="21" applyAlignment="1" pivotButton="0" quotePrefix="0" xfId="0">
      <alignment vertical="center"/>
    </xf>
    <xf numFmtId="0" fontId="15" fillId="0" borderId="0" applyAlignment="1" pivotButton="0" quotePrefix="0" xfId="0">
      <alignment vertical="center"/>
    </xf>
    <xf numFmtId="0" fontId="15" fillId="0" borderId="20" applyAlignment="1" pivotButton="0" quotePrefix="0" xfId="0">
      <alignment vertical="center"/>
    </xf>
    <xf numFmtId="0" fontId="15" fillId="0" borderId="2" applyAlignment="1" pivotButton="0" quotePrefix="0" xfId="0">
      <alignment vertical="center"/>
    </xf>
    <xf numFmtId="0" fontId="15" fillId="0" borderId="21" applyAlignment="1" pivotButton="0" quotePrefix="0" xfId="0">
      <alignment vertical="center"/>
    </xf>
    <xf numFmtId="164" fontId="1" fillId="9" borderId="5" applyAlignment="1" pivotButton="0" quotePrefix="0" xfId="1">
      <alignment horizontal="left" vertical="center"/>
    </xf>
    <xf numFmtId="0" fontId="1" fillId="0" borderId="0" applyAlignment="1" pivotButton="0" quotePrefix="0" xfId="5">
      <alignment horizontal="left" vertical="center"/>
    </xf>
    <xf numFmtId="0" fontId="1" fillId="0" borderId="0" applyAlignment="1" pivotButton="0" quotePrefix="0" xfId="6">
      <alignment vertical="center"/>
    </xf>
    <xf numFmtId="3" fontId="1" fillId="5" borderId="18" applyAlignment="1" pivotButton="0" quotePrefix="0" xfId="1">
      <alignment horizontal="center" vertical="center"/>
    </xf>
    <xf numFmtId="0" fontId="1" fillId="0" borderId="0" applyAlignment="1" pivotButton="0" quotePrefix="0" xfId="5">
      <alignment vertical="center"/>
    </xf>
    <xf numFmtId="3" fontId="1" fillId="0" borderId="18" applyAlignment="1" pivotButton="0" quotePrefix="0" xfId="4">
      <alignment horizontal="center" vertical="center"/>
    </xf>
    <xf numFmtId="0" fontId="1" fillId="0" borderId="0" applyAlignment="1" pivotButton="0" quotePrefix="0" xfId="4">
      <alignment vertical="center"/>
    </xf>
    <xf numFmtId="0" fontId="1" fillId="0" borderId="18" applyAlignment="1" applyProtection="1" pivotButton="0" quotePrefix="0" xfId="11">
      <alignment horizontal="center" vertical="center"/>
      <protection locked="0" hidden="0"/>
    </xf>
    <xf numFmtId="167" fontId="1" fillId="0" borderId="18" applyAlignment="1" applyProtection="1" pivotButton="0" quotePrefix="0" xfId="11">
      <alignment horizontal="center" vertical="center"/>
      <protection locked="0" hidden="0"/>
    </xf>
    <xf numFmtId="0" fontId="1" fillId="0" borderId="22" applyAlignment="1" applyProtection="1" pivotButton="0" quotePrefix="0" xfId="11">
      <alignment horizontal="center" vertical="center"/>
      <protection locked="0" hidden="0"/>
    </xf>
    <xf numFmtId="167" fontId="1" fillId="0" borderId="22" applyAlignment="1" applyProtection="1" pivotButton="0" quotePrefix="0" xfId="11">
      <alignment horizontal="center" vertical="center"/>
      <protection locked="0" hidden="0"/>
    </xf>
    <xf numFmtId="0" fontId="24" fillId="8" borderId="21" applyAlignment="1" pivotButton="0" quotePrefix="0" xfId="21">
      <alignment vertical="center"/>
    </xf>
    <xf numFmtId="164" fontId="1" fillId="0" borderId="28" applyAlignment="1" pivotButton="0" quotePrefix="0" xfId="1">
      <alignment horizontal="center" vertical="center"/>
    </xf>
    <xf numFmtId="164" fontId="1" fillId="0" borderId="17" applyAlignment="1" pivotButton="0" quotePrefix="0" xfId="1">
      <alignment horizontal="center" vertical="center"/>
    </xf>
    <xf numFmtId="164" fontId="1" fillId="0" borderId="21" applyAlignment="1" pivotButton="0" quotePrefix="0" xfId="1">
      <alignment horizontal="center" vertical="center"/>
    </xf>
    <xf numFmtId="10" fontId="1" fillId="0" borderId="18" applyAlignment="1" applyProtection="1" pivotButton="0" quotePrefix="0" xfId="6">
      <alignment vertical="center"/>
      <protection locked="0" hidden="0"/>
    </xf>
    <xf numFmtId="164" fontId="1" fillId="10" borderId="11" applyAlignment="1" pivotButton="0" quotePrefix="0" xfId="1">
      <alignment horizontal="center" vertical="center"/>
    </xf>
    <xf numFmtId="164" fontId="5" fillId="9" borderId="22" applyAlignment="1" pivotButton="0" quotePrefix="0" xfId="1">
      <alignment horizontal="center" vertical="center" wrapText="1"/>
    </xf>
    <xf numFmtId="0" fontId="0" fillId="4" borderId="21" applyAlignment="1" pivotButton="0" quotePrefix="0" xfId="0">
      <alignment vertical="center"/>
    </xf>
    <xf numFmtId="10" fontId="4" fillId="3" borderId="20" applyAlignment="1" pivotButton="0" quotePrefix="0" xfId="1">
      <alignment horizontal="left" vertical="center" indent="3"/>
    </xf>
    <xf numFmtId="10" fontId="4" fillId="3" borderId="2" applyAlignment="1" pivotButton="0" quotePrefix="0" xfId="1">
      <alignment horizontal="left" vertical="center" indent="3"/>
    </xf>
    <xf numFmtId="165" fontId="4" fillId="3" borderId="18" applyAlignment="1" pivotButton="0" quotePrefix="0" xfId="4">
      <alignment horizontal="center" vertical="center"/>
    </xf>
    <xf numFmtId="0" fontId="5" fillId="9" borderId="22" applyAlignment="1" pivotButton="0" quotePrefix="0" xfId="6">
      <alignment horizontal="center" vertical="center" wrapText="1"/>
    </xf>
    <xf numFmtId="168" fontId="5" fillId="9" borderId="18" applyAlignment="1" pivotButton="0" quotePrefix="0" xfId="6">
      <alignment horizontal="center" vertical="center"/>
    </xf>
    <xf numFmtId="165" fontId="5" fillId="9" borderId="18" applyAlignment="1" pivotButton="0" quotePrefix="0" xfId="6">
      <alignment horizontal="center" vertical="center"/>
    </xf>
    <xf numFmtId="10" fontId="12" fillId="9" borderId="20" applyAlignment="1" pivotButton="0" quotePrefix="0" xfId="4">
      <alignment vertical="center"/>
    </xf>
    <xf numFmtId="10" fontId="12" fillId="9" borderId="2" applyAlignment="1" pivotButton="0" quotePrefix="0" xfId="4">
      <alignment vertical="center"/>
    </xf>
    <xf numFmtId="10" fontId="1" fillId="10" borderId="18" applyAlignment="1" pivotButton="0" quotePrefix="0" xfId="1">
      <alignment horizontal="center" vertical="center"/>
    </xf>
    <xf numFmtId="10" fontId="4" fillId="4" borderId="20" applyAlignment="1" pivotButton="0" quotePrefix="0" xfId="4">
      <alignment horizontal="left" vertical="center" indent="1"/>
    </xf>
    <xf numFmtId="10" fontId="1" fillId="4" borderId="2" applyAlignment="1" pivotButton="0" quotePrefix="0" xfId="4">
      <alignment horizontal="left" vertical="center" indent="1"/>
    </xf>
    <xf numFmtId="10" fontId="1" fillId="4" borderId="2" applyAlignment="1" pivotButton="0" quotePrefix="0" xfId="4">
      <alignment horizontal="left" vertical="center"/>
    </xf>
    <xf numFmtId="10" fontId="1" fillId="4" borderId="20" applyAlignment="1" pivotButton="0" quotePrefix="0" xfId="4">
      <alignment horizontal="left" vertical="center" indent="1"/>
    </xf>
    <xf numFmtId="10" fontId="1" fillId="4" borderId="20" applyAlignment="1" pivotButton="0" quotePrefix="0" xfId="1">
      <alignment horizontal="left" vertical="center" indent="1"/>
    </xf>
    <xf numFmtId="10" fontId="1" fillId="4" borderId="2" applyAlignment="1" pivotButton="0" quotePrefix="0" xfId="1">
      <alignment horizontal="left" vertical="center" indent="1"/>
    </xf>
    <xf numFmtId="10" fontId="1" fillId="4" borderId="2" applyAlignment="1" pivotButton="0" quotePrefix="0" xfId="1">
      <alignment horizontal="left" vertical="center"/>
    </xf>
    <xf numFmtId="0" fontId="19" fillId="4" borderId="2" applyAlignment="1" pivotButton="0" quotePrefix="0" xfId="0">
      <alignment vertical="center"/>
    </xf>
    <xf numFmtId="10" fontId="4" fillId="4" borderId="2" applyAlignment="1" pivotButton="0" quotePrefix="0" xfId="1">
      <alignment horizontal="right" vertical="center"/>
    </xf>
    <xf numFmtId="0" fontId="13" fillId="4" borderId="2" applyAlignment="1" pivotButton="0" quotePrefix="0" xfId="0">
      <alignment horizontal="center" vertical="center"/>
    </xf>
    <xf numFmtId="0" fontId="19" fillId="4" borderId="20" applyAlignment="1" pivotButton="0" quotePrefix="0" xfId="0">
      <alignment horizontal="left" vertical="center" indent="1"/>
    </xf>
    <xf numFmtId="164" fontId="4" fillId="5" borderId="18" applyAlignment="1" pivotButton="0" quotePrefix="0" xfId="1">
      <alignment horizontal="center" vertical="center" wrapText="1"/>
    </xf>
    <xf numFmtId="3" fontId="4" fillId="5" borderId="18" applyAlignment="1" pivotButton="0" quotePrefix="0" xfId="1">
      <alignment horizontal="center" vertical="center" wrapText="1"/>
    </xf>
    <xf numFmtId="165" fontId="1" fillId="0" borderId="18" applyAlignment="1" pivotButton="0" quotePrefix="0" xfId="9">
      <alignment horizontal="left" vertical="center"/>
    </xf>
    <xf numFmtId="0" fontId="1" fillId="0" borderId="18" applyAlignment="1" pivotButton="0" quotePrefix="0" xfId="1">
      <alignment horizontal="left" vertical="center"/>
    </xf>
    <xf numFmtId="167" fontId="1" fillId="0" borderId="18" applyAlignment="1" applyProtection="1" pivotButton="0" quotePrefix="0" xfId="9">
      <alignment horizontal="center" vertical="center"/>
      <protection locked="0" hidden="0"/>
    </xf>
    <xf numFmtId="0" fontId="1" fillId="0" borderId="18" applyAlignment="1" pivotButton="0" quotePrefix="0" xfId="0">
      <alignment vertical="center"/>
    </xf>
    <xf numFmtId="0" fontId="13" fillId="5" borderId="18" applyAlignment="1" pivotButton="0" quotePrefix="0" xfId="0">
      <alignment horizontal="center" vertical="center" wrapText="1"/>
    </xf>
    <xf numFmtId="0" fontId="15" fillId="0" borderId="18" applyAlignment="1" pivotButton="0" quotePrefix="0" xfId="0">
      <alignment vertical="center" wrapText="1"/>
    </xf>
    <xf numFmtId="0" fontId="15" fillId="0" borderId="22" applyAlignment="1" pivotButton="0" quotePrefix="0" xfId="0">
      <alignment vertical="center" wrapText="1"/>
    </xf>
    <xf numFmtId="0" fontId="1" fillId="0" borderId="2" applyAlignment="1" pivotButton="0" quotePrefix="0" xfId="1">
      <alignment vertical="center"/>
    </xf>
    <xf numFmtId="164" fontId="30" fillId="0" borderId="45" applyAlignment="1" pivotButton="0" quotePrefix="0" xfId="1">
      <alignment horizontal="center" vertical="center"/>
    </xf>
    <xf numFmtId="165" fontId="1" fillId="5" borderId="18" applyAlignment="1" pivotButton="0" quotePrefix="0" xfId="1">
      <alignment horizontal="center"/>
    </xf>
    <xf numFmtId="164" fontId="33" fillId="0" borderId="18" applyAlignment="1" pivotButton="0" quotePrefix="0" xfId="1">
      <alignment horizontal="center"/>
    </xf>
    <xf numFmtId="0" fontId="31" fillId="0" borderId="0" pivotButton="0" quotePrefix="0" xfId="0"/>
    <xf numFmtId="0" fontId="16" fillId="9" borderId="18" applyAlignment="1" pivotButton="0" quotePrefix="0" xfId="6">
      <alignment horizontal="center" vertical="top" wrapText="1"/>
    </xf>
    <xf numFmtId="0" fontId="10" fillId="4" borderId="21" applyAlignment="1" pivotButton="0" quotePrefix="0" xfId="0">
      <alignment vertical="center"/>
    </xf>
    <xf numFmtId="0" fontId="37" fillId="0" borderId="0" pivotButton="0" quotePrefix="0" xfId="0"/>
    <xf numFmtId="0" fontId="37" fillId="0" borderId="0" applyAlignment="1" pivotButton="0" quotePrefix="0" xfId="0">
      <alignment horizontal="center"/>
    </xf>
    <xf numFmtId="0" fontId="43" fillId="0" borderId="0" applyAlignment="1" pivotButton="0" quotePrefix="0" xfId="0">
      <alignment vertical="center"/>
    </xf>
    <xf numFmtId="169" fontId="23" fillId="6" borderId="18" applyAlignment="1" pivotButton="0" quotePrefix="0" xfId="20">
      <alignment horizontal="right"/>
    </xf>
    <xf numFmtId="0" fontId="45" fillId="0" borderId="0" applyAlignment="1" pivotButton="0" quotePrefix="0" xfId="0">
      <alignment horizontal="right"/>
    </xf>
    <xf numFmtId="0" fontId="52" fillId="26" borderId="18" applyAlignment="1" pivotButton="0" quotePrefix="0" xfId="0">
      <alignment horizontal="center" vertical="center"/>
    </xf>
    <xf numFmtId="0" fontId="4" fillId="27" borderId="21" applyAlignment="1" pivotButton="0" quotePrefix="0" xfId="0">
      <alignment horizontal="right" vertical="center" wrapText="1"/>
    </xf>
    <xf numFmtId="165" fontId="4" fillId="27" borderId="18" applyAlignment="1" pivotButton="0" quotePrefix="0" xfId="1">
      <alignment horizontal="center" vertical="center"/>
    </xf>
    <xf numFmtId="0" fontId="34" fillId="27" borderId="21" applyAlignment="1" pivotButton="0" quotePrefix="0" xfId="0">
      <alignment horizontal="right" vertical="center" wrapText="1"/>
    </xf>
    <xf numFmtId="164" fontId="1" fillId="27" borderId="18" applyAlignment="1" pivotButton="0" quotePrefix="0" xfId="1">
      <alignment horizontal="center"/>
    </xf>
    <xf numFmtId="165" fontId="1" fillId="27" borderId="18" applyAlignment="1" pivotButton="0" quotePrefix="0" xfId="4">
      <alignment horizontal="center" vertical="center"/>
    </xf>
    <xf numFmtId="165" fontId="4" fillId="27" borderId="18" applyAlignment="1" pivotButton="0" quotePrefix="0" xfId="4">
      <alignment horizontal="center" vertical="center"/>
    </xf>
    <xf numFmtId="164" fontId="1" fillId="27" borderId="18" applyAlignment="1" pivotButton="0" quotePrefix="0" xfId="1">
      <alignment horizontal="center" vertical="center"/>
    </xf>
    <xf numFmtId="10" fontId="4" fillId="27" borderId="20" applyAlignment="1" pivotButton="0" quotePrefix="0" xfId="1">
      <alignment horizontal="left" vertical="center" indent="3"/>
    </xf>
    <xf numFmtId="10" fontId="4" fillId="27" borderId="2" applyAlignment="1" pivotButton="0" quotePrefix="0" xfId="1">
      <alignment horizontal="left" vertical="center" indent="3"/>
    </xf>
    <xf numFmtId="10" fontId="4" fillId="27" borderId="21" applyAlignment="1" pivotButton="0" quotePrefix="0" xfId="1">
      <alignment horizontal="center" vertical="center"/>
    </xf>
    <xf numFmtId="3" fontId="4" fillId="27" borderId="18" applyAlignment="1" pivotButton="0" quotePrefix="0" xfId="1">
      <alignment horizontal="center" vertical="center"/>
    </xf>
    <xf numFmtId="164" fontId="4" fillId="27" borderId="18" applyAlignment="1" pivotButton="0" quotePrefix="0" xfId="1">
      <alignment horizontal="center" vertical="center"/>
    </xf>
    <xf numFmtId="165" fontId="1" fillId="27" borderId="18" applyAlignment="1" pivotButton="0" quotePrefix="0" xfId="1">
      <alignment horizontal="center" vertical="center"/>
    </xf>
    <xf numFmtId="164" fontId="1" fillId="27" borderId="22" applyAlignment="1" pivotButton="0" quotePrefix="0" xfId="1">
      <alignment horizontal="center" vertical="center"/>
    </xf>
    <xf numFmtId="3" fontId="1" fillId="0" borderId="18" applyAlignment="1" pivotButton="0" quotePrefix="0" xfId="0">
      <alignment vertical="center"/>
    </xf>
    <xf numFmtId="3" fontId="4" fillId="29" borderId="18" applyAlignment="1" pivotButton="0" quotePrefix="0" xfId="1">
      <alignment horizontal="center" vertical="center"/>
    </xf>
    <xf numFmtId="3" fontId="4" fillId="24" borderId="18" applyAlignment="1" pivotButton="0" quotePrefix="0" xfId="1">
      <alignment horizontal="center" vertical="center"/>
    </xf>
    <xf numFmtId="0" fontId="11" fillId="22" borderId="2" applyAlignment="1" pivotButton="0" quotePrefix="0" xfId="1">
      <alignment vertical="center" wrapText="1"/>
    </xf>
    <xf numFmtId="3" fontId="5" fillId="9" borderId="18" applyAlignment="1" pivotButton="0" quotePrefix="0" xfId="1">
      <alignment horizontal="center" vertical="center"/>
    </xf>
    <xf numFmtId="0" fontId="11" fillId="0" borderId="0" applyAlignment="1" pivotButton="0" quotePrefix="0" xfId="1">
      <alignment horizontal="center" vertical="center" wrapText="1"/>
    </xf>
    <xf numFmtId="164" fontId="32" fillId="12" borderId="18" applyAlignment="1" pivotButton="0" quotePrefix="0" xfId="1">
      <alignment horizontal="center" vertical="center" wrapText="1"/>
    </xf>
    <xf numFmtId="164" fontId="32" fillId="14" borderId="18" applyAlignment="1" pivotButton="0" quotePrefix="0" xfId="1">
      <alignment horizontal="center" vertical="center" wrapText="1"/>
    </xf>
    <xf numFmtId="164" fontId="32" fillId="15" borderId="18" applyAlignment="1" pivotButton="0" quotePrefix="0" xfId="1">
      <alignment horizontal="center" vertical="center" wrapText="1"/>
    </xf>
    <xf numFmtId="164" fontId="32" fillId="13" borderId="18" applyAlignment="1" pivotButton="0" quotePrefix="0" xfId="1">
      <alignment horizontal="center" vertical="center" wrapText="1"/>
    </xf>
    <xf numFmtId="164" fontId="32" fillId="16" borderId="18" applyAlignment="1" pivotButton="0" quotePrefix="0" xfId="1">
      <alignment horizontal="center" vertical="center" wrapText="1"/>
    </xf>
    <xf numFmtId="164" fontId="32" fillId="17" borderId="18" applyAlignment="1" pivotButton="0" quotePrefix="0" xfId="1">
      <alignment horizontal="center" vertical="center" wrapText="1"/>
    </xf>
    <xf numFmtId="164" fontId="32" fillId="18" borderId="18" applyAlignment="1" pivotButton="0" quotePrefix="0" xfId="1">
      <alignment horizontal="center" vertical="center" wrapText="1"/>
    </xf>
    <xf numFmtId="164" fontId="32" fillId="19" borderId="18" applyAlignment="1" pivotButton="0" quotePrefix="0" xfId="1">
      <alignment horizontal="center" vertical="center" wrapText="1"/>
    </xf>
    <xf numFmtId="164" fontId="32" fillId="20" borderId="18" applyAlignment="1" pivotButton="0" quotePrefix="0" xfId="1">
      <alignment horizontal="center" vertical="center" wrapText="1"/>
    </xf>
    <xf numFmtId="164" fontId="32" fillId="21" borderId="18" applyAlignment="1" pivotButton="0" quotePrefix="0" xfId="1">
      <alignment horizontal="center" vertical="center" wrapText="1"/>
    </xf>
    <xf numFmtId="164" fontId="22" fillId="9" borderId="18" applyAlignment="1" pivotButton="0" quotePrefix="0" xfId="1">
      <alignment horizontal="center"/>
    </xf>
    <xf numFmtId="164" fontId="1" fillId="0" borderId="18" applyAlignment="1" pivotButton="0" quotePrefix="0" xfId="1">
      <alignment horizontal="right" indent="1"/>
    </xf>
    <xf numFmtId="0" fontId="4" fillId="27" borderId="18" applyAlignment="1" pivotButton="0" quotePrefix="0" xfId="0">
      <alignment horizontal="right" vertical="center" wrapText="1"/>
    </xf>
    <xf numFmtId="0" fontId="19" fillId="25" borderId="20" applyAlignment="1" pivotButton="0" quotePrefix="0" xfId="0">
      <alignment horizontal="right" vertical="center"/>
    </xf>
    <xf numFmtId="0" fontId="19" fillId="25" borderId="2" applyAlignment="1" pivotButton="0" quotePrefix="0" xfId="21">
      <alignment horizontal="center" vertical="center"/>
    </xf>
    <xf numFmtId="0" fontId="19" fillId="25" borderId="2" applyAlignment="1" pivotButton="0" quotePrefix="0" xfId="21">
      <alignment horizontal="right" vertical="center"/>
    </xf>
    <xf numFmtId="0" fontId="1" fillId="25" borderId="20" applyAlignment="1" pivotButton="0" quotePrefix="0" xfId="0">
      <alignment horizontal="left" vertical="center" indent="1"/>
    </xf>
    <xf numFmtId="0" fontId="1" fillId="25" borderId="2" applyAlignment="1" pivotButton="0" quotePrefix="0" xfId="0">
      <alignment horizontal="left" vertical="center" indent="1"/>
    </xf>
    <xf numFmtId="164" fontId="1" fillId="25" borderId="18" applyAlignment="1" pivotButton="0" quotePrefix="0" xfId="1">
      <alignment horizontal="center"/>
    </xf>
    <xf numFmtId="165" fontId="1" fillId="25" borderId="18" applyAlignment="1" pivotButton="0" quotePrefix="0" xfId="1">
      <alignment horizontal="center"/>
    </xf>
    <xf numFmtId="164" fontId="1" fillId="25" borderId="20" applyAlignment="1" pivotButton="0" quotePrefix="0" xfId="1">
      <alignment horizontal="center"/>
    </xf>
    <xf numFmtId="0" fontId="4" fillId="25" borderId="2" applyAlignment="1" pivotButton="0" quotePrefix="0" xfId="0">
      <alignment horizontal="right" vertical="center" wrapText="1"/>
    </xf>
    <xf numFmtId="164" fontId="1" fillId="25" borderId="2" applyAlignment="1" pivotButton="0" quotePrefix="0" xfId="1">
      <alignment horizontal="center"/>
    </xf>
    <xf numFmtId="0" fontId="34" fillId="25" borderId="2" applyAlignment="1" pivotButton="0" quotePrefix="0" xfId="0">
      <alignment horizontal="right" vertical="center" wrapText="1"/>
    </xf>
    <xf numFmtId="164" fontId="1" fillId="25" borderId="21" applyAlignment="1" pivotButton="0" quotePrefix="0" xfId="1">
      <alignment horizontal="center"/>
    </xf>
    <xf numFmtId="0" fontId="1" fillId="25" borderId="14" applyAlignment="1" pivotButton="0" quotePrefix="0" xfId="0">
      <alignment horizontal="left" vertical="center" indent="1"/>
    </xf>
    <xf numFmtId="0" fontId="4" fillId="25" borderId="14" applyAlignment="1" pivotButton="0" quotePrefix="0" xfId="0">
      <alignment horizontal="left" vertical="center" wrapText="1" indent="1"/>
    </xf>
    <xf numFmtId="0" fontId="31" fillId="25" borderId="0" pivotButton="0" quotePrefix="0" xfId="0"/>
    <xf numFmtId="164" fontId="1" fillId="0" borderId="18" applyAlignment="1" pivotButton="0" quotePrefix="0" xfId="1">
      <alignment horizontal="right" vertical="center" indent="1"/>
    </xf>
    <xf numFmtId="164" fontId="4" fillId="27" borderId="18" applyAlignment="1" pivotButton="0" quotePrefix="0" xfId="1">
      <alignment horizontal="right" vertical="center" indent="1"/>
    </xf>
    <xf numFmtId="164" fontId="1" fillId="5" borderId="18" applyAlignment="1" pivotButton="0" quotePrefix="0" xfId="1">
      <alignment horizontal="right" vertical="center" indent="1"/>
    </xf>
    <xf numFmtId="165" fontId="1" fillId="27" borderId="18" applyAlignment="1" pivotButton="0" quotePrefix="0" xfId="4">
      <alignment horizontal="right" vertical="center" indent="1"/>
    </xf>
    <xf numFmtId="165" fontId="4" fillId="27" borderId="18" applyAlignment="1" pivotButton="0" quotePrefix="0" xfId="4">
      <alignment horizontal="right" vertical="center" indent="1"/>
    </xf>
    <xf numFmtId="165" fontId="4" fillId="27" borderId="18" applyAlignment="1" pivotButton="0" quotePrefix="0" xfId="1">
      <alignment horizontal="right" vertical="center" indent="1"/>
    </xf>
    <xf numFmtId="10" fontId="35" fillId="31" borderId="45" applyAlignment="1" pivotButton="0" quotePrefix="0" xfId="24">
      <alignment horizontal="center" vertical="center" wrapText="1"/>
    </xf>
    <xf numFmtId="10" fontId="1" fillId="4" borderId="2" applyAlignment="1" pivotButton="0" quotePrefix="0" xfId="4">
      <alignment vertical="center"/>
    </xf>
    <xf numFmtId="10" fontId="1" fillId="4" borderId="2" applyAlignment="1" pivotButton="0" quotePrefix="0" xfId="1">
      <alignment vertical="center"/>
    </xf>
    <xf numFmtId="164" fontId="5" fillId="32" borderId="18" applyAlignment="1" pivotButton="0" quotePrefix="0" xfId="1">
      <alignment horizontal="center" vertical="center" wrapText="1"/>
    </xf>
    <xf numFmtId="164" fontId="4" fillId="25" borderId="18" applyAlignment="1" pivotButton="0" quotePrefix="0" xfId="1">
      <alignment horizontal="right" vertical="center"/>
    </xf>
    <xf numFmtId="10" fontId="1" fillId="5" borderId="18" applyAlignment="1" pivotButton="0" quotePrefix="0" xfId="1">
      <alignment horizontal="center" vertical="center" wrapText="1"/>
    </xf>
    <xf numFmtId="10" fontId="4" fillId="5" borderId="20" applyAlignment="1" pivotButton="0" quotePrefix="0" xfId="1">
      <alignment vertical="center"/>
    </xf>
    <xf numFmtId="10" fontId="4" fillId="5" borderId="2" applyAlignment="1" pivotButton="0" quotePrefix="0" xfId="1">
      <alignment vertical="center"/>
    </xf>
    <xf numFmtId="10" fontId="33" fillId="0" borderId="18" applyAlignment="1" pivotButton="0" quotePrefix="0" xfId="1">
      <alignment horizontal="center" vertical="center"/>
    </xf>
    <xf numFmtId="3" fontId="1" fillId="29" borderId="18" applyAlignment="1" pivotButton="0" quotePrefix="0" xfId="1">
      <alignment horizontal="center" vertical="center"/>
    </xf>
    <xf numFmtId="10" fontId="1" fillId="5" borderId="2" applyAlignment="1" pivotButton="0" quotePrefix="0" xfId="1">
      <alignment vertical="center"/>
    </xf>
    <xf numFmtId="3" fontId="4" fillId="5" borderId="18" applyAlignment="1" pivotButton="0" quotePrefix="0" xfId="1">
      <alignment horizontal="center" vertical="center"/>
    </xf>
    <xf numFmtId="164" fontId="4" fillId="5" borderId="18" applyAlignment="1" pivotButton="0" quotePrefix="0" xfId="1">
      <alignment horizontal="right" vertical="center" indent="1"/>
    </xf>
    <xf numFmtId="3" fontId="1" fillId="5" borderId="2" applyAlignment="1" pivotButton="0" quotePrefix="0" xfId="1">
      <alignment horizontal="center" vertical="center"/>
    </xf>
    <xf numFmtId="164" fontId="1" fillId="5" borderId="2" applyAlignment="1" pivotButton="0" quotePrefix="0" xfId="1">
      <alignment horizontal="right" vertical="center" indent="1"/>
    </xf>
    <xf numFmtId="164" fontId="1" fillId="5" borderId="2" applyAlignment="1" pivotButton="0" quotePrefix="0" xfId="1">
      <alignment horizontal="right" indent="1"/>
    </xf>
    <xf numFmtId="164" fontId="1" fillId="5" borderId="21" applyAlignment="1" pivotButton="0" quotePrefix="0" xfId="1">
      <alignment horizontal="right" vertical="center" indent="1"/>
    </xf>
    <xf numFmtId="0" fontId="59" fillId="0" borderId="0" pivotButton="0" quotePrefix="0" xfId="1"/>
    <xf numFmtId="164" fontId="5" fillId="9" borderId="18" applyAlignment="1" pivotButton="0" quotePrefix="0" xfId="1">
      <alignment vertical="center" wrapText="1"/>
    </xf>
    <xf numFmtId="0" fontId="5" fillId="9" borderId="24" applyAlignment="1" pivotButton="0" quotePrefix="0" xfId="6">
      <alignment vertical="center" wrapText="1"/>
    </xf>
    <xf numFmtId="164" fontId="5" fillId="9" borderId="24" applyAlignment="1" pivotButton="0" quotePrefix="0" xfId="1">
      <alignment vertical="center" wrapText="1"/>
    </xf>
    <xf numFmtId="164" fontId="5" fillId="9" borderId="43" applyAlignment="1" pivotButton="0" quotePrefix="0" xfId="1">
      <alignment vertical="center" wrapText="1"/>
    </xf>
    <xf numFmtId="0" fontId="5" fillId="9" borderId="14" applyAlignment="1" pivotButton="0" quotePrefix="0" xfId="6">
      <alignment vertical="center" wrapText="1"/>
    </xf>
    <xf numFmtId="164" fontId="5" fillId="9" borderId="14" applyAlignment="1" pivotButton="0" quotePrefix="0" xfId="1">
      <alignment vertical="center" wrapText="1"/>
    </xf>
    <xf numFmtId="164" fontId="5" fillId="9" borderId="26" applyAlignment="1" pivotButton="0" quotePrefix="0" xfId="1">
      <alignment vertical="center" wrapText="1"/>
    </xf>
    <xf numFmtId="3" fontId="1" fillId="9" borderId="18" applyAlignment="1" pivotButton="0" quotePrefix="0" xfId="1">
      <alignment horizontal="center"/>
    </xf>
    <xf numFmtId="164" fontId="4" fillId="9" borderId="18" applyAlignment="1" pivotButton="0" quotePrefix="0" xfId="1">
      <alignment horizontal="center" vertical="center" wrapText="1"/>
    </xf>
    <xf numFmtId="3" fontId="1" fillId="9" borderId="18" applyAlignment="1" pivotButton="0" quotePrefix="0" xfId="1">
      <alignment horizontal="center" vertical="center"/>
    </xf>
    <xf numFmtId="10" fontId="1" fillId="4" borderId="21" applyAlignment="1" pivotButton="0" quotePrefix="0" xfId="1">
      <alignment horizontal="center" vertical="center"/>
    </xf>
    <xf numFmtId="10" fontId="4" fillId="25" borderId="2" applyAlignment="1" pivotButton="0" quotePrefix="0" xfId="1">
      <alignment horizontal="left" vertical="center" indent="1"/>
    </xf>
    <xf numFmtId="10" fontId="4" fillId="25" borderId="21" applyAlignment="1" pivotButton="0" quotePrefix="0" xfId="1">
      <alignment horizontal="center" vertical="center"/>
    </xf>
    <xf numFmtId="3" fontId="4" fillId="25" borderId="21" applyAlignment="1" pivotButton="0" quotePrefix="0" xfId="4">
      <alignment horizontal="center" vertical="center"/>
    </xf>
    <xf numFmtId="3" fontId="4" fillId="25" borderId="21" applyAlignment="1" pivotButton="0" quotePrefix="0" xfId="1">
      <alignment horizontal="center" vertical="center"/>
    </xf>
    <xf numFmtId="3" fontId="1" fillId="5" borderId="6" applyAlignment="1" pivotButton="0" quotePrefix="0" xfId="1">
      <alignment horizontal="right" vertical="center" indent="1"/>
    </xf>
    <xf numFmtId="164" fontId="4" fillId="5" borderId="18" applyAlignment="1" pivotButton="0" quotePrefix="0" xfId="1">
      <alignment horizontal="right" vertical="center" wrapText="1" indent="1"/>
    </xf>
    <xf numFmtId="3" fontId="1" fillId="5" borderId="18" applyAlignment="1" pivotButton="0" quotePrefix="0" xfId="1">
      <alignment horizontal="right" vertical="center" indent="1"/>
    </xf>
    <xf numFmtId="165" fontId="1" fillId="27" borderId="18" applyAlignment="1" pivotButton="0" quotePrefix="0" xfId="4">
      <alignment horizontal="right" indent="1"/>
    </xf>
    <xf numFmtId="0" fontId="5" fillId="9" borderId="43" applyAlignment="1" pivotButton="0" quotePrefix="0" xfId="6">
      <alignment horizontal="center" vertical="center" wrapText="1"/>
    </xf>
    <xf numFmtId="167" fontId="1" fillId="0" borderId="21" applyAlignment="1" applyProtection="1" pivotButton="0" quotePrefix="0" xfId="11">
      <alignment horizontal="center" vertical="center"/>
      <protection locked="0" hidden="0"/>
    </xf>
    <xf numFmtId="167" fontId="1" fillId="0" borderId="43" applyAlignment="1" applyProtection="1" pivotButton="0" quotePrefix="0" xfId="11">
      <alignment horizontal="center" vertical="center"/>
      <protection locked="0" hidden="0"/>
    </xf>
    <xf numFmtId="165" fontId="5" fillId="9" borderId="21" applyAlignment="1" pivotButton="0" quotePrefix="0" xfId="6">
      <alignment horizontal="center" vertical="center"/>
    </xf>
    <xf numFmtId="0" fontId="27" fillId="4" borderId="18" applyAlignment="1" pivotButton="0" quotePrefix="0" xfId="0">
      <alignment horizontal="left" vertical="center" indent="1"/>
    </xf>
    <xf numFmtId="0" fontId="15" fillId="8" borderId="2" applyAlignment="1" pivotButton="0" quotePrefix="0" xfId="21">
      <alignment horizontal="left" vertical="center" indent="1"/>
    </xf>
    <xf numFmtId="0" fontId="27" fillId="4" borderId="20" applyAlignment="1" pivotButton="0" quotePrefix="0" xfId="0">
      <alignment horizontal="left" vertical="center" indent="1"/>
    </xf>
    <xf numFmtId="0" fontId="27" fillId="4" borderId="2" applyAlignment="1" pivotButton="0" quotePrefix="0" xfId="0">
      <alignment horizontal="left" vertical="center" indent="1"/>
    </xf>
    <xf numFmtId="0" fontId="15" fillId="4" borderId="20" applyAlignment="1" pivotButton="0" quotePrefix="0" xfId="0">
      <alignment horizontal="left" vertical="center" indent="1"/>
    </xf>
    <xf numFmtId="0" fontId="15" fillId="4" borderId="2" applyAlignment="1" pivotButton="0" quotePrefix="0" xfId="0">
      <alignment horizontal="left" vertical="center" indent="1"/>
    </xf>
    <xf numFmtId="0" fontId="1" fillId="0" borderId="18" applyAlignment="1" pivotButton="0" quotePrefix="0" xfId="0">
      <alignment horizontal="center" vertical="center"/>
    </xf>
    <xf numFmtId="0" fontId="1" fillId="0" borderId="20" applyAlignment="1" pivotButton="0" quotePrefix="0" xfId="0">
      <alignment horizontal="left" vertical="center"/>
    </xf>
    <xf numFmtId="0" fontId="1" fillId="0" borderId="21" applyAlignment="1" pivotButton="0" quotePrefix="0" xfId="0">
      <alignment horizontal="left" vertical="center"/>
    </xf>
    <xf numFmtId="164" fontId="1" fillId="0" borderId="18" applyAlignment="1" pivotButton="0" quotePrefix="0" xfId="29">
      <alignment horizontal="right" indent="1"/>
    </xf>
    <xf numFmtId="170" fontId="1" fillId="27" borderId="18" applyAlignment="1" pivotButton="0" quotePrefix="0" xfId="29">
      <alignment horizontal="center"/>
    </xf>
    <xf numFmtId="164" fontId="1" fillId="0" borderId="18" applyAlignment="1" pivotButton="0" quotePrefix="0" xfId="29">
      <alignment horizontal="right" indent="1"/>
    </xf>
    <xf numFmtId="164" fontId="1" fillId="27" borderId="18" applyAlignment="1" pivotButton="0" quotePrefix="0" xfId="29">
      <alignment horizontal="right" indent="1"/>
    </xf>
    <xf numFmtId="164" fontId="1" fillId="0" borderId="18" applyAlignment="1" pivotButton="0" quotePrefix="0" xfId="29">
      <alignment horizontal="right"/>
    </xf>
    <xf numFmtId="169" fontId="27" fillId="25" borderId="18" applyAlignment="1" pivotButton="0" quotePrefix="0" xfId="28">
      <alignment horizontal="left" vertical="center"/>
    </xf>
    <xf numFmtId="170" fontId="23" fillId="27" borderId="18" applyAlignment="1" pivotButton="0" quotePrefix="0" xfId="29">
      <alignment horizontal="right" vertical="center"/>
    </xf>
    <xf numFmtId="164" fontId="4" fillId="27" borderId="18" applyAlignment="1" pivotButton="0" quotePrefix="0" xfId="29">
      <alignment horizontal="right" vertical="center" indent="1"/>
    </xf>
    <xf numFmtId="164" fontId="4" fillId="25" borderId="2" applyAlignment="1" pivotButton="0" quotePrefix="0" xfId="29">
      <alignment horizontal="right" vertical="center"/>
    </xf>
    <xf numFmtId="169" fontId="1" fillId="0" borderId="18" applyAlignment="1" pivotButton="0" quotePrefix="0" xfId="28">
      <alignment horizontal="right" vertical="center"/>
    </xf>
    <xf numFmtId="164" fontId="1" fillId="0" borderId="46" applyAlignment="1" pivotButton="0" quotePrefix="0" xfId="1">
      <alignment horizontal="center" vertical="center"/>
    </xf>
    <xf numFmtId="164" fontId="1" fillId="0" borderId="12" applyAlignment="1" pivotButton="0" quotePrefix="0" xfId="1">
      <alignment horizontal="center" vertical="center"/>
    </xf>
    <xf numFmtId="3" fontId="1" fillId="0" borderId="2" applyAlignment="1" pivotButton="0" quotePrefix="0" xfId="0">
      <alignment horizontal="left" vertical="center"/>
    </xf>
    <xf numFmtId="164" fontId="1" fillId="0" borderId="2" applyAlignment="1" pivotButton="0" quotePrefix="0" xfId="1">
      <alignment horizontal="center" vertical="center"/>
    </xf>
    <xf numFmtId="164" fontId="30" fillId="0" borderId="21" applyAlignment="1" pivotButton="0" quotePrefix="0" xfId="1">
      <alignment horizontal="center" vertical="center"/>
    </xf>
    <xf numFmtId="169" fontId="0" fillId="0" borderId="0" applyAlignment="1" pivotButton="0" quotePrefix="0" xfId="28">
      <alignment horizontal="left" indent="1"/>
    </xf>
    <xf numFmtId="0" fontId="5" fillId="9" borderId="18" applyAlignment="1" pivotButton="0" quotePrefix="0" xfId="28">
      <alignment horizontal="center" vertical="center" wrapText="1"/>
    </xf>
    <xf numFmtId="3" fontId="4" fillId="29" borderId="18" applyAlignment="1" pivotButton="0" quotePrefix="0" xfId="28">
      <alignment horizontal="center" vertical="center"/>
    </xf>
    <xf numFmtId="3" fontId="4" fillId="24" borderId="18" applyAlignment="1" pivotButton="0" quotePrefix="0" xfId="28">
      <alignment horizontal="center" vertical="center"/>
    </xf>
    <xf numFmtId="169" fontId="23" fillId="0" borderId="18" applyAlignment="1" pivotButton="0" quotePrefix="0" xfId="28">
      <alignment horizontal="right" vertical="center"/>
    </xf>
    <xf numFmtId="1" fontId="15" fillId="5" borderId="18" applyAlignment="1" pivotButton="0" quotePrefix="0" xfId="28">
      <alignment horizontal="center" vertical="center"/>
    </xf>
    <xf numFmtId="164" fontId="1" fillId="0" borderId="18" applyAlignment="1" pivotButton="0" quotePrefix="0" xfId="29">
      <alignment horizontal="center" vertical="center"/>
    </xf>
    <xf numFmtId="170" fontId="1" fillId="5" borderId="18" applyAlignment="1" pivotButton="0" quotePrefix="0" xfId="29">
      <alignment horizontal="center" vertical="center"/>
    </xf>
    <xf numFmtId="169" fontId="4" fillId="5" borderId="18" applyAlignment="1" pivotButton="0" quotePrefix="0" xfId="28">
      <alignment vertical="center"/>
    </xf>
    <xf numFmtId="169" fontId="4" fillId="0" borderId="0" applyAlignment="1" pivotButton="0" quotePrefix="0" xfId="28">
      <alignment vertical="center"/>
    </xf>
    <xf numFmtId="0" fontId="19" fillId="4" borderId="25" applyAlignment="1" pivotButton="0" quotePrefix="0" xfId="0">
      <alignment vertical="center"/>
    </xf>
    <xf numFmtId="0" fontId="15" fillId="4" borderId="14" applyAlignment="1" pivotButton="0" quotePrefix="0" xfId="0">
      <alignment vertical="center"/>
    </xf>
    <xf numFmtId="0" fontId="1" fillId="0" borderId="14" applyAlignment="1" pivotButton="0" quotePrefix="0" xfId="0">
      <alignment horizontal="center" vertical="center"/>
    </xf>
    <xf numFmtId="3" fontId="1" fillId="0" borderId="14" applyAlignment="1" pivotButton="0" quotePrefix="0" xfId="0">
      <alignment horizontal="left" vertical="center"/>
    </xf>
    <xf numFmtId="0" fontId="0" fillId="9" borderId="0" pivotButton="0" quotePrefix="0" xfId="0"/>
    <xf numFmtId="0" fontId="60" fillId="9" borderId="0" pivotButton="0" quotePrefix="0" xfId="0"/>
    <xf numFmtId="0" fontId="60" fillId="9" borderId="0" applyAlignment="1" pivotButton="0" quotePrefix="0" xfId="0">
      <alignment horizontal="center"/>
    </xf>
    <xf numFmtId="0" fontId="19" fillId="0" borderId="20" applyAlignment="1" pivotButton="0" quotePrefix="0" xfId="0">
      <alignment horizontal="right" vertical="center"/>
    </xf>
    <xf numFmtId="0" fontId="19" fillId="0" borderId="2" applyAlignment="1" pivotButton="0" quotePrefix="0" xfId="21">
      <alignment horizontal="center" vertical="center"/>
    </xf>
    <xf numFmtId="0" fontId="19" fillId="0" borderId="2" applyAlignment="1" pivotButton="0" quotePrefix="0" xfId="21">
      <alignment horizontal="right" vertical="center"/>
    </xf>
    <xf numFmtId="0" fontId="58" fillId="34" borderId="42" applyAlignment="1" pivotButton="0" quotePrefix="0" xfId="0">
      <alignment vertical="center"/>
    </xf>
    <xf numFmtId="0" fontId="56" fillId="34" borderId="24" applyAlignment="1" pivotButton="0" quotePrefix="0" xfId="0">
      <alignment vertical="center"/>
    </xf>
    <xf numFmtId="0" fontId="57" fillId="0" borderId="24" applyAlignment="1" pivotButton="0" quotePrefix="1" xfId="0">
      <alignment vertical="center"/>
    </xf>
    <xf numFmtId="0" fontId="57" fillId="0" borderId="24" applyAlignment="1" pivotButton="0" quotePrefix="0" xfId="0">
      <alignment vertical="center"/>
    </xf>
    <xf numFmtId="0" fontId="37" fillId="0" borderId="24" pivotButton="0" quotePrefix="0" xfId="0"/>
    <xf numFmtId="0" fontId="42" fillId="26" borderId="0" applyAlignment="1" pivotButton="0" quotePrefix="0" xfId="0">
      <alignment vertical="center"/>
    </xf>
    <xf numFmtId="0" fontId="0" fillId="26" borderId="0" pivotButton="0" quotePrefix="0" xfId="0"/>
    <xf numFmtId="0" fontId="37" fillId="26" borderId="0" pivotButton="0" quotePrefix="0" xfId="0"/>
    <xf numFmtId="0" fontId="41" fillId="0" borderId="0" applyAlignment="1" pivotButton="0" quotePrefix="0" xfId="0">
      <alignment horizontal="right" vertical="center"/>
    </xf>
    <xf numFmtId="0" fontId="43" fillId="26" borderId="22" applyAlignment="1" pivotButton="0" quotePrefix="0" xfId="0">
      <alignment horizontal="center" vertical="center"/>
    </xf>
    <xf numFmtId="0" fontId="61" fillId="0" borderId="18" applyAlignment="1" pivotButton="0" quotePrefix="0" xfId="0">
      <alignment vertical="center" wrapText="1"/>
    </xf>
    <xf numFmtId="0" fontId="52" fillId="35" borderId="18" applyAlignment="1" pivotButton="0" quotePrefix="0" xfId="0">
      <alignment horizontal="center" vertical="center"/>
    </xf>
    <xf numFmtId="0" fontId="43" fillId="28" borderId="20" applyAlignment="1" pivotButton="0" quotePrefix="0" xfId="0">
      <alignment vertical="center" wrapText="1"/>
    </xf>
    <xf numFmtId="0" fontId="31" fillId="28" borderId="60" applyAlignment="1" pivotButton="0" quotePrefix="0" xfId="0">
      <alignment horizontal="center"/>
    </xf>
    <xf numFmtId="0" fontId="43" fillId="0" borderId="61" applyAlignment="1" pivotButton="0" quotePrefix="0" xfId="0">
      <alignment horizontal="center" vertical="center"/>
    </xf>
    <xf numFmtId="0" fontId="43" fillId="0" borderId="62" applyAlignment="1" pivotButton="0" quotePrefix="0" xfId="0">
      <alignment horizontal="center" vertical="center"/>
    </xf>
    <xf numFmtId="0" fontId="43" fillId="0" borderId="63" applyAlignment="1" pivotButton="0" quotePrefix="0" xfId="0">
      <alignment horizontal="center" vertical="center"/>
    </xf>
    <xf numFmtId="0" fontId="43" fillId="0" borderId="64" applyAlignment="1" pivotButton="0" quotePrefix="0" xfId="0">
      <alignment horizontal="center" vertical="center"/>
    </xf>
    <xf numFmtId="0" fontId="37" fillId="0" borderId="65" applyAlignment="1" pivotButton="0" quotePrefix="0" xfId="0">
      <alignment horizontal="center"/>
    </xf>
    <xf numFmtId="0" fontId="37" fillId="0" borderId="63" pivotButton="0" quotePrefix="0" xfId="0"/>
    <xf numFmtId="0" fontId="37" fillId="0" borderId="64" pivotButton="0" quotePrefix="0" xfId="0"/>
    <xf numFmtId="0" fontId="43" fillId="0" borderId="65" applyAlignment="1" pivotButton="0" quotePrefix="0" xfId="0">
      <alignment horizontal="center" vertical="center"/>
    </xf>
    <xf numFmtId="0" fontId="37" fillId="0" borderId="63" applyAlignment="1" pivotButton="0" quotePrefix="0" xfId="0">
      <alignment horizontal="center"/>
    </xf>
    <xf numFmtId="0" fontId="43" fillId="0" borderId="66" applyAlignment="1" pivotButton="0" quotePrefix="0" xfId="0">
      <alignment horizontal="center" vertical="center"/>
    </xf>
    <xf numFmtId="0" fontId="43" fillId="36" borderId="18" applyAlignment="1" pivotButton="0" quotePrefix="0" xfId="0">
      <alignment vertical="center"/>
    </xf>
    <xf numFmtId="0" fontId="31" fillId="0" borderId="67" applyAlignment="1" pivotButton="0" quotePrefix="0" xfId="0">
      <alignment horizontal="center" vertical="center"/>
    </xf>
    <xf numFmtId="0" fontId="43" fillId="36" borderId="68" applyAlignment="1" pivotButton="0" quotePrefix="0" xfId="0">
      <alignment horizontal="center" vertical="center"/>
    </xf>
    <xf numFmtId="0" fontId="43" fillId="36" borderId="69" applyAlignment="1" pivotButton="0" quotePrefix="0" xfId="0">
      <alignment horizontal="center" vertical="center"/>
    </xf>
    <xf numFmtId="0" fontId="43" fillId="0" borderId="70" applyAlignment="1" pivotButton="0" quotePrefix="0" xfId="0">
      <alignment horizontal="center" vertical="center"/>
    </xf>
    <xf numFmtId="0" fontId="43" fillId="0" borderId="71" applyAlignment="1" pivotButton="0" quotePrefix="0" xfId="0">
      <alignment horizontal="center" vertical="center"/>
    </xf>
    <xf numFmtId="0" fontId="37" fillId="0" borderId="72" applyAlignment="1" pivotButton="0" quotePrefix="0" xfId="0">
      <alignment horizontal="center"/>
    </xf>
    <xf numFmtId="0" fontId="37" fillId="0" borderId="73" pivotButton="0" quotePrefix="0" xfId="0"/>
    <xf numFmtId="0" fontId="37" fillId="0" borderId="71" pivotButton="0" quotePrefix="0" xfId="0"/>
    <xf numFmtId="0" fontId="43" fillId="0" borderId="72" applyAlignment="1" pivotButton="0" quotePrefix="0" xfId="0">
      <alignment horizontal="center" vertical="center"/>
    </xf>
    <xf numFmtId="0" fontId="43" fillId="0" borderId="73" applyAlignment="1" pivotButton="0" quotePrefix="0" xfId="0">
      <alignment horizontal="center" vertical="center"/>
    </xf>
    <xf numFmtId="0" fontId="37" fillId="0" borderId="73" applyAlignment="1" pivotButton="0" quotePrefix="0" xfId="0">
      <alignment horizontal="center"/>
    </xf>
    <xf numFmtId="0" fontId="43" fillId="0" borderId="74" applyAlignment="1" pivotButton="0" quotePrefix="0" xfId="0">
      <alignment horizontal="center" vertical="center"/>
    </xf>
    <xf numFmtId="0" fontId="43" fillId="37" borderId="18" applyAlignment="1" pivotButton="0" quotePrefix="0" xfId="0">
      <alignment vertical="center"/>
    </xf>
    <xf numFmtId="0" fontId="31" fillId="0" borderId="75" applyAlignment="1" pivotButton="0" quotePrefix="0" xfId="0">
      <alignment horizontal="center" vertical="center"/>
    </xf>
    <xf numFmtId="0" fontId="43" fillId="0" borderId="65" applyAlignment="1" pivotButton="0" quotePrefix="0" xfId="0">
      <alignment vertical="center"/>
    </xf>
    <xf numFmtId="0" fontId="43" fillId="0" borderId="76" applyAlignment="1" pivotButton="0" quotePrefix="0" xfId="0">
      <alignment vertical="center"/>
    </xf>
    <xf numFmtId="0" fontId="43" fillId="37" borderId="60" applyAlignment="1" pivotButton="0" quotePrefix="0" xfId="0">
      <alignment horizontal="center" vertical="center"/>
    </xf>
    <xf numFmtId="0" fontId="43" fillId="0" borderId="77" applyAlignment="1" pivotButton="0" quotePrefix="0" xfId="0">
      <alignment horizontal="center" vertical="center"/>
    </xf>
    <xf numFmtId="0" fontId="37" fillId="0" borderId="72" pivotButton="0" quotePrefix="0" xfId="0"/>
    <xf numFmtId="0" fontId="37" fillId="0" borderId="71" applyAlignment="1" pivotButton="0" quotePrefix="0" xfId="0">
      <alignment horizontal="center"/>
    </xf>
    <xf numFmtId="0" fontId="42" fillId="38" borderId="18" applyAlignment="1" pivotButton="0" quotePrefix="0" xfId="0">
      <alignment vertical="center"/>
    </xf>
    <xf numFmtId="0" fontId="31" fillId="0" borderId="75" pivotButton="0" quotePrefix="0" xfId="0"/>
    <xf numFmtId="0" fontId="0" fillId="0" borderId="72" pivotButton="0" quotePrefix="0" xfId="0"/>
    <xf numFmtId="0" fontId="0" fillId="0" borderId="73" pivotButton="0" quotePrefix="0" xfId="0"/>
    <xf numFmtId="0" fontId="62" fillId="0" borderId="78" applyAlignment="1" pivotButton="0" quotePrefix="0" xfId="0">
      <alignment horizontal="right" vertical="center"/>
    </xf>
    <xf numFmtId="0" fontId="47" fillId="0" borderId="79" applyAlignment="1" pivotButton="0" quotePrefix="0" xfId="0">
      <alignment horizontal="left" vertical="center"/>
    </xf>
    <xf numFmtId="0" fontId="37" fillId="0" borderId="80" applyAlignment="1" pivotButton="0" quotePrefix="0" xfId="0">
      <alignment horizontal="center"/>
    </xf>
    <xf numFmtId="0" fontId="48" fillId="0" borderId="73" applyAlignment="1" pivotButton="0" quotePrefix="0" xfId="0">
      <alignment horizontal="right" vertical="center"/>
    </xf>
    <xf numFmtId="0" fontId="47" fillId="0" borderId="71" applyAlignment="1" pivotButton="0" quotePrefix="0" xfId="0">
      <alignment horizontal="left" vertical="center"/>
    </xf>
    <xf numFmtId="0" fontId="37" fillId="0" borderId="74" applyAlignment="1" pivotButton="0" quotePrefix="0" xfId="0">
      <alignment horizontal="center"/>
    </xf>
    <xf numFmtId="0" fontId="43" fillId="39" borderId="18" applyAlignment="1" pivotButton="0" quotePrefix="0" xfId="0">
      <alignment vertical="center" wrapText="1"/>
    </xf>
    <xf numFmtId="0" fontId="37" fillId="39" borderId="68" applyAlignment="1" pivotButton="0" quotePrefix="0" xfId="0">
      <alignment vertical="center" wrapText="1"/>
    </xf>
    <xf numFmtId="0" fontId="37" fillId="39" borderId="81" applyAlignment="1" pivotButton="0" quotePrefix="0" xfId="0">
      <alignment vertical="center" wrapText="1"/>
    </xf>
    <xf numFmtId="0" fontId="37" fillId="0" borderId="70" applyAlignment="1" pivotButton="0" quotePrefix="0" xfId="0">
      <alignment vertical="center" wrapText="1"/>
    </xf>
    <xf numFmtId="0" fontId="37" fillId="0" borderId="71" applyAlignment="1" pivotButton="0" quotePrefix="0" xfId="0">
      <alignment vertical="center" wrapText="1"/>
    </xf>
    <xf numFmtId="0" fontId="37" fillId="0" borderId="72" applyAlignment="1" pivotButton="0" quotePrefix="0" xfId="0">
      <alignment vertical="center" wrapText="1"/>
    </xf>
    <xf numFmtId="0" fontId="37" fillId="0" borderId="73" applyAlignment="1" pivotButton="0" quotePrefix="0" xfId="0">
      <alignment vertical="center" wrapText="1"/>
    </xf>
    <xf numFmtId="0" fontId="37" fillId="0" borderId="74" applyAlignment="1" pivotButton="0" quotePrefix="0" xfId="0">
      <alignment vertical="center" wrapText="1"/>
    </xf>
    <xf numFmtId="0" fontId="43" fillId="40" borderId="18" applyAlignment="1" pivotButton="0" quotePrefix="0" xfId="0">
      <alignment vertical="center"/>
    </xf>
    <xf numFmtId="0" fontId="37" fillId="0" borderId="76" pivotButton="0" quotePrefix="0" xfId="0"/>
    <xf numFmtId="0" fontId="37" fillId="40" borderId="68" applyAlignment="1" pivotButton="0" quotePrefix="0" xfId="0">
      <alignment horizontal="center" vertical="center" wrapText="1"/>
    </xf>
    <xf numFmtId="0" fontId="37" fillId="40" borderId="69" applyAlignment="1" pivotButton="0" quotePrefix="0" xfId="0">
      <alignment horizontal="center" vertical="center" wrapText="1"/>
    </xf>
    <xf numFmtId="0" fontId="37" fillId="0" borderId="82" pivotButton="0" quotePrefix="0" xfId="0"/>
    <xf numFmtId="0" fontId="37" fillId="0" borderId="72" applyAlignment="1" pivotButton="0" quotePrefix="0" xfId="0">
      <alignment horizontal="center" vertical="center" wrapText="1"/>
    </xf>
    <xf numFmtId="0" fontId="37" fillId="0" borderId="73" applyAlignment="1" pivotButton="0" quotePrefix="0" xfId="0">
      <alignment horizontal="center" vertical="center" wrapText="1"/>
    </xf>
    <xf numFmtId="0" fontId="37" fillId="0" borderId="71" applyAlignment="1" pivotButton="0" quotePrefix="0" xfId="0">
      <alignment horizontal="center" vertical="center" wrapText="1"/>
    </xf>
    <xf numFmtId="0" fontId="37" fillId="0" borderId="74" applyAlignment="1" pivotButton="0" quotePrefix="0" xfId="0">
      <alignment horizontal="center" vertical="center" wrapText="1"/>
    </xf>
    <xf numFmtId="0" fontId="42" fillId="23" borderId="18" applyAlignment="1" pivotButton="0" quotePrefix="0" xfId="0">
      <alignment vertical="center" wrapText="1"/>
    </xf>
    <xf numFmtId="0" fontId="63" fillId="0" borderId="65" applyAlignment="1" pivotButton="0" quotePrefix="0" xfId="0">
      <alignment horizontal="right" vertical="center" wrapText="1"/>
    </xf>
    <xf numFmtId="0" fontId="49" fillId="0" borderId="83" applyAlignment="1" pivotButton="0" quotePrefix="0" xfId="0">
      <alignment horizontal="right" vertical="center"/>
    </xf>
    <xf numFmtId="0" fontId="46" fillId="0" borderId="73" applyAlignment="1" pivotButton="0" quotePrefix="0" xfId="0">
      <alignment horizontal="left" vertical="center"/>
    </xf>
    <xf numFmtId="0" fontId="53" fillId="0" borderId="72" applyAlignment="1" pivotButton="0" quotePrefix="0" xfId="0">
      <alignment horizontal="right" vertical="center" wrapText="1"/>
    </xf>
    <xf numFmtId="0" fontId="49" fillId="0" borderId="73" applyAlignment="1" pivotButton="0" quotePrefix="0" xfId="0">
      <alignment horizontal="right" vertical="center"/>
    </xf>
    <xf numFmtId="0" fontId="53" fillId="0" borderId="73" applyAlignment="1" pivotButton="0" quotePrefix="0" xfId="0">
      <alignment horizontal="right" vertical="center" wrapText="1"/>
    </xf>
    <xf numFmtId="0" fontId="49" fillId="0" borderId="71" applyAlignment="1" pivotButton="0" quotePrefix="0" xfId="0">
      <alignment horizontal="right" vertical="center"/>
    </xf>
    <xf numFmtId="0" fontId="46" fillId="0" borderId="72" applyAlignment="1" pivotButton="0" quotePrefix="0" xfId="0">
      <alignment horizontal="left" vertical="center"/>
    </xf>
    <xf numFmtId="0" fontId="43" fillId="41" borderId="18" applyAlignment="1" pivotButton="0" quotePrefix="0" xfId="0">
      <alignment vertical="center" wrapText="1"/>
    </xf>
    <xf numFmtId="0" fontId="37" fillId="0" borderId="84" pivotButton="0" quotePrefix="0" xfId="0"/>
    <xf numFmtId="0" fontId="37" fillId="41" borderId="60" pivotButton="0" quotePrefix="0" xfId="0"/>
    <xf numFmtId="0" fontId="37" fillId="0" borderId="82" applyAlignment="1" pivotButton="0" quotePrefix="0" xfId="0">
      <alignment vertical="center" wrapText="1"/>
    </xf>
    <xf numFmtId="0" fontId="42" fillId="4" borderId="18" applyAlignment="1" pivotButton="0" quotePrefix="0" xfId="0">
      <alignment vertical="center" wrapText="1"/>
    </xf>
    <xf numFmtId="0" fontId="50" fillId="0" borderId="75" applyAlignment="1" pivotButton="0" quotePrefix="0" xfId="0">
      <alignment horizontal="right" vertical="center"/>
    </xf>
    <xf numFmtId="0" fontId="64" fillId="0" borderId="85" applyAlignment="1" pivotButton="0" quotePrefix="0" xfId="0">
      <alignment horizontal="right" vertical="center"/>
    </xf>
    <xf numFmtId="0" fontId="44" fillId="0" borderId="86" applyAlignment="1" pivotButton="0" quotePrefix="0" xfId="0">
      <alignment horizontal="left" vertical="center"/>
    </xf>
    <xf numFmtId="0" fontId="37" fillId="0" borderId="79" pivotButton="0" quotePrefix="0" xfId="0"/>
    <xf numFmtId="0" fontId="37" fillId="0" borderId="80" pivotButton="0" quotePrefix="0" xfId="0"/>
    <xf numFmtId="0" fontId="37" fillId="0" borderId="86" pivotButton="0" quotePrefix="0" xfId="0"/>
    <xf numFmtId="0" fontId="54" fillId="0" borderId="86" applyAlignment="1" pivotButton="0" quotePrefix="0" xfId="0">
      <alignment horizontal="right" vertical="center"/>
    </xf>
    <xf numFmtId="0" fontId="44" fillId="0" borderId="73" applyAlignment="1" pivotButton="0" quotePrefix="0" xfId="0">
      <alignment horizontal="left" vertical="center"/>
    </xf>
    <xf numFmtId="0" fontId="44" fillId="0" borderId="72" applyAlignment="1" pivotButton="0" quotePrefix="0" xfId="0">
      <alignment horizontal="left" vertical="center"/>
    </xf>
    <xf numFmtId="0" fontId="41" fillId="29" borderId="18" applyAlignment="1" pivotButton="0" quotePrefix="0" xfId="0">
      <alignment horizontal="left" vertical="center" indent="1"/>
    </xf>
    <xf numFmtId="0" fontId="38" fillId="0" borderId="75" applyAlignment="1" pivotButton="0" quotePrefix="0" xfId="0">
      <alignment horizontal="right"/>
    </xf>
    <xf numFmtId="0" fontId="38" fillId="0" borderId="77" applyAlignment="1" pivotButton="0" quotePrefix="0" xfId="0">
      <alignment horizontal="right"/>
    </xf>
    <xf numFmtId="0" fontId="39" fillId="29" borderId="68" applyAlignment="1" pivotButton="0" quotePrefix="0" xfId="0">
      <alignment horizontal="right" vertical="center"/>
    </xf>
    <xf numFmtId="0" fontId="40" fillId="29" borderId="87" applyAlignment="1" pivotButton="0" quotePrefix="0" xfId="0">
      <alignment horizontal="right" vertical="center"/>
    </xf>
    <xf numFmtId="0" fontId="40" fillId="29" borderId="88" applyAlignment="1" pivotButton="0" quotePrefix="0" xfId="0">
      <alignment horizontal="right" vertical="center"/>
    </xf>
    <xf numFmtId="0" fontId="39" fillId="29" borderId="89" applyAlignment="1" pivotButton="0" quotePrefix="0" xfId="0">
      <alignment horizontal="right" vertical="center"/>
    </xf>
    <xf numFmtId="0" fontId="40" fillId="29" borderId="69" applyAlignment="1" pivotButton="0" quotePrefix="0" xfId="0">
      <alignment horizontal="right" vertical="center"/>
    </xf>
    <xf numFmtId="0" fontId="44" fillId="0" borderId="70" applyAlignment="1" pivotButton="0" quotePrefix="0" xfId="0">
      <alignment horizontal="left" vertical="center"/>
    </xf>
    <xf numFmtId="0" fontId="37" fillId="0" borderId="90" pivotButton="0" quotePrefix="0" xfId="0"/>
    <xf numFmtId="0" fontId="41" fillId="42" borderId="22" applyAlignment="1" pivotButton="0" quotePrefix="0" xfId="0">
      <alignment horizontal="left" vertical="center" indent="1"/>
    </xf>
    <xf numFmtId="0" fontId="38" fillId="0" borderId="91" applyAlignment="1" pivotButton="0" quotePrefix="0" xfId="0">
      <alignment horizontal="right"/>
    </xf>
    <xf numFmtId="0" fontId="0" fillId="0" borderId="92" pivotButton="0" quotePrefix="0" xfId="0"/>
    <xf numFmtId="0" fontId="0" fillId="0" borderId="86" pivotButton="0" quotePrefix="0" xfId="0"/>
    <xf numFmtId="0" fontId="37" fillId="0" borderId="92" pivotButton="0" quotePrefix="0" xfId="0"/>
    <xf numFmtId="0" fontId="38" fillId="0" borderId="70" applyAlignment="1" pivotButton="0" quotePrefix="0" xfId="0">
      <alignment horizontal="right"/>
    </xf>
    <xf numFmtId="0" fontId="40" fillId="42" borderId="62" applyAlignment="1" pivotButton="0" quotePrefix="0" xfId="0">
      <alignment horizontal="right" vertical="center"/>
    </xf>
    <xf numFmtId="0" fontId="40" fillId="42" borderId="94" applyAlignment="1" pivotButton="0" quotePrefix="0" xfId="0">
      <alignment horizontal="right" vertical="center"/>
    </xf>
    <xf numFmtId="0" fontId="39" fillId="42" borderId="95" applyAlignment="1" pivotButton="0" quotePrefix="0" xfId="0">
      <alignment horizontal="right" vertical="center"/>
    </xf>
    <xf numFmtId="0" fontId="40" fillId="42" borderId="81" applyAlignment="1" pivotButton="0" quotePrefix="0" xfId="0">
      <alignment horizontal="right" vertical="center"/>
    </xf>
    <xf numFmtId="0" fontId="65" fillId="4" borderId="96" applyAlignment="1" pivotButton="0" quotePrefix="0" xfId="0">
      <alignment horizontal="left" vertical="center"/>
    </xf>
    <xf numFmtId="0" fontId="40" fillId="4" borderId="97" applyAlignment="1" pivotButton="0" quotePrefix="0" xfId="0">
      <alignment horizontal="right"/>
    </xf>
    <xf numFmtId="0" fontId="66" fillId="4" borderId="97" pivotButton="0" quotePrefix="0" xfId="0"/>
    <xf numFmtId="0" fontId="39" fillId="4" borderId="97" pivotButton="0" quotePrefix="0" xfId="0"/>
    <xf numFmtId="0" fontId="40" fillId="4" borderId="97" applyAlignment="1" pivotButton="0" quotePrefix="0" xfId="0">
      <alignment horizontal="right" vertical="center"/>
    </xf>
    <xf numFmtId="0" fontId="39" fillId="4" borderId="97" applyAlignment="1" pivotButton="0" quotePrefix="0" xfId="0">
      <alignment horizontal="right" vertical="center"/>
    </xf>
    <xf numFmtId="0" fontId="67" fillId="4" borderId="97" applyAlignment="1" pivotButton="0" quotePrefix="0" xfId="0">
      <alignment horizontal="right" vertical="center" wrapText="1"/>
    </xf>
    <xf numFmtId="0" fontId="68" fillId="4" borderId="97" applyAlignment="1" pivotButton="0" quotePrefix="0" xfId="0">
      <alignment horizontal="right" vertical="center"/>
    </xf>
    <xf numFmtId="0" fontId="44" fillId="4" borderId="97" applyAlignment="1" pivotButton="0" quotePrefix="0" xfId="0">
      <alignment horizontal="left" vertical="center"/>
    </xf>
    <xf numFmtId="0" fontId="39" fillId="4" borderId="97" applyAlignment="1" pivotButton="0" quotePrefix="0" xfId="0">
      <alignment horizontal="center" vertical="center" wrapText="1"/>
    </xf>
    <xf numFmtId="0" fontId="69" fillId="44" borderId="27" applyAlignment="1" pivotButton="0" quotePrefix="0" xfId="0">
      <alignment horizontal="left" vertical="center" indent="1"/>
    </xf>
    <xf numFmtId="0" fontId="38" fillId="28" borderId="67" applyAlignment="1" pivotButton="0" quotePrefix="0" xfId="0">
      <alignment horizontal="right"/>
    </xf>
    <xf numFmtId="0" fontId="0" fillId="28" borderId="98" pivotButton="0" quotePrefix="0" xfId="0"/>
    <xf numFmtId="0" fontId="0" fillId="28" borderId="78" pivotButton="0" quotePrefix="0" xfId="0"/>
    <xf numFmtId="0" fontId="37" fillId="28" borderId="78" pivotButton="0" quotePrefix="0" xfId="0"/>
    <xf numFmtId="0" fontId="37" fillId="28" borderId="76" pivotButton="0" quotePrefix="0" xfId="0"/>
    <xf numFmtId="0" fontId="37" fillId="28" borderId="98" pivotButton="0" quotePrefix="0" xfId="0"/>
    <xf numFmtId="0" fontId="38" fillId="28" borderId="76" applyAlignment="1" pivotButton="0" quotePrefix="0" xfId="0">
      <alignment horizontal="right"/>
    </xf>
    <xf numFmtId="0" fontId="39" fillId="44" borderId="99" applyAlignment="1" pivotButton="0" quotePrefix="0" xfId="0">
      <alignment horizontal="right" vertical="center"/>
    </xf>
    <xf numFmtId="0" fontId="40" fillId="44" borderId="100" applyAlignment="1" pivotButton="0" quotePrefix="0" xfId="0">
      <alignment horizontal="right" vertical="center"/>
    </xf>
    <xf numFmtId="0" fontId="40" fillId="44" borderId="101" applyAlignment="1" pivotButton="0" quotePrefix="0" xfId="0">
      <alignment horizontal="right" vertical="center"/>
    </xf>
    <xf numFmtId="0" fontId="39" fillId="44" borderId="102" applyAlignment="1" pivotButton="0" quotePrefix="0" xfId="0">
      <alignment horizontal="right" vertical="center"/>
    </xf>
    <xf numFmtId="0" fontId="40" fillId="44" borderId="103" applyAlignment="1" pivotButton="0" quotePrefix="0" xfId="0">
      <alignment horizontal="right" vertical="center"/>
    </xf>
    <xf numFmtId="0" fontId="37" fillId="28" borderId="83" applyAlignment="1" pivotButton="0" quotePrefix="0" xfId="0">
      <alignment horizontal="center" vertical="center" wrapText="1"/>
    </xf>
    <xf numFmtId="0" fontId="37" fillId="28" borderId="104" applyAlignment="1" pivotButton="0" quotePrefix="0" xfId="0">
      <alignment horizontal="center" vertical="center" wrapText="1"/>
    </xf>
    <xf numFmtId="0" fontId="40" fillId="28" borderId="105" applyAlignment="1" pivotButton="0" quotePrefix="0" xfId="0">
      <alignment horizontal="right" vertical="center"/>
    </xf>
    <xf numFmtId="0" fontId="37" fillId="28" borderId="106" applyAlignment="1" pivotButton="0" quotePrefix="0" xfId="0">
      <alignment horizontal="center" vertical="center" wrapText="1"/>
    </xf>
    <xf numFmtId="0" fontId="71" fillId="4" borderId="48" applyAlignment="1" pivotButton="0" quotePrefix="0" xfId="0">
      <alignment horizontal="left"/>
    </xf>
    <xf numFmtId="0" fontId="71" fillId="4" borderId="51" applyAlignment="1" pivotButton="0" quotePrefix="0" xfId="0">
      <alignment horizontal="left"/>
    </xf>
    <xf numFmtId="0" fontId="71" fillId="4" borderId="54" applyAlignment="1" pivotButton="0" quotePrefix="0" xfId="0">
      <alignment horizontal="left"/>
    </xf>
    <xf numFmtId="0" fontId="71" fillId="4" borderId="48" applyAlignment="1" pivotButton="0" quotePrefix="0" xfId="0">
      <alignment horizontal="left" indent="1"/>
    </xf>
    <xf numFmtId="169" fontId="71" fillId="4" borderId="50" applyAlignment="1" pivotButton="0" quotePrefix="0" xfId="20">
      <alignment horizontal="center"/>
    </xf>
    <xf numFmtId="0" fontId="71" fillId="4" borderId="51" applyAlignment="1" pivotButton="0" quotePrefix="0" xfId="0">
      <alignment horizontal="left" indent="1"/>
    </xf>
    <xf numFmtId="169" fontId="71" fillId="4" borderId="53" applyAlignment="1" pivotButton="0" quotePrefix="0" xfId="20">
      <alignment horizontal="center"/>
    </xf>
    <xf numFmtId="0" fontId="71" fillId="4" borderId="54" applyAlignment="1" pivotButton="0" quotePrefix="0" xfId="0">
      <alignment horizontal="left" indent="1"/>
    </xf>
    <xf numFmtId="169" fontId="71" fillId="4" borderId="56" applyAlignment="1" pivotButton="0" quotePrefix="0" xfId="20">
      <alignment horizontal="center"/>
    </xf>
    <xf numFmtId="0" fontId="19" fillId="4" borderId="2" applyAlignment="1" pivotButton="0" quotePrefix="0" xfId="0">
      <alignment horizontal="left" vertical="center" indent="1"/>
    </xf>
    <xf numFmtId="0" fontId="19" fillId="4" borderId="21" applyAlignment="1" pivotButton="0" quotePrefix="0" xfId="0">
      <alignment horizontal="left" vertical="center" indent="1"/>
    </xf>
    <xf numFmtId="164" fontId="5" fillId="11" borderId="20" applyAlignment="1" pivotButton="0" quotePrefix="0" xfId="1">
      <alignment horizontal="left" vertical="center" wrapText="1"/>
    </xf>
    <xf numFmtId="164" fontId="5" fillId="11" borderId="2" applyAlignment="1" pivotButton="0" quotePrefix="0" xfId="1">
      <alignment horizontal="left" vertical="center" wrapText="1"/>
    </xf>
    <xf numFmtId="164" fontId="5" fillId="11" borderId="21" applyAlignment="1" pivotButton="0" quotePrefix="0" xfId="1">
      <alignment horizontal="left" vertical="center" wrapText="1"/>
    </xf>
    <xf numFmtId="10" fontId="1" fillId="0" borderId="21" applyAlignment="1" pivotButton="0" quotePrefix="0" xfId="1">
      <alignment vertical="center"/>
    </xf>
    <xf numFmtId="10" fontId="4" fillId="27" borderId="2" applyAlignment="1" pivotButton="0" quotePrefix="0" xfId="1">
      <alignment horizontal="center" vertical="center"/>
    </xf>
    <xf numFmtId="10" fontId="4" fillId="27" borderId="20" applyAlignment="1" pivotButton="0" quotePrefix="0" xfId="1">
      <alignment vertical="center"/>
    </xf>
    <xf numFmtId="10" fontId="4" fillId="27" borderId="2" applyAlignment="1" pivotButton="0" quotePrefix="0" xfId="1">
      <alignment vertical="center"/>
    </xf>
    <xf numFmtId="1" fontId="4" fillId="27" borderId="18" applyAlignment="1" pivotButton="0" quotePrefix="0" xfId="1">
      <alignment vertical="center"/>
    </xf>
    <xf numFmtId="0" fontId="1" fillId="0" borderId="27" applyAlignment="1" pivotButton="0" quotePrefix="0" xfId="0">
      <alignment horizontal="center" vertical="center"/>
    </xf>
    <xf numFmtId="170" fontId="1" fillId="27" borderId="27" applyAlignment="1" pivotButton="0" quotePrefix="0" xfId="29">
      <alignment horizontal="center"/>
    </xf>
    <xf numFmtId="164" fontId="30" fillId="0" borderId="110" applyAlignment="1" pivotButton="0" quotePrefix="0" xfId="1">
      <alignment horizontal="center" vertical="center"/>
    </xf>
    <xf numFmtId="0" fontId="15" fillId="0" borderId="14" applyAlignment="1" pivotButton="0" quotePrefix="0" xfId="0">
      <alignment vertical="center"/>
    </xf>
    <xf numFmtId="164" fontId="11" fillId="47" borderId="2" applyAlignment="1" pivotButton="0" quotePrefix="0" xfId="1">
      <alignment horizontal="left" vertical="center" wrapText="1"/>
    </xf>
    <xf numFmtId="164" fontId="9" fillId="47" borderId="2" applyAlignment="1" pivotButton="0" quotePrefix="0" xfId="1">
      <alignment horizontal="center" vertical="center" wrapText="1"/>
    </xf>
    <xf numFmtId="164" fontId="9" fillId="47" borderId="2" applyAlignment="1" pivotButton="0" quotePrefix="0" xfId="1">
      <alignment horizontal="left" vertical="center" wrapText="1"/>
    </xf>
    <xf numFmtId="164" fontId="16" fillId="47" borderId="2" applyAlignment="1" pivotButton="0" quotePrefix="0" xfId="1">
      <alignment horizontal="center" vertical="center" wrapText="1"/>
    </xf>
    <xf numFmtId="164" fontId="16" fillId="47" borderId="21" applyAlignment="1" pivotButton="0" quotePrefix="0" xfId="1">
      <alignment horizontal="center" vertical="center" wrapText="1"/>
    </xf>
    <xf numFmtId="170" fontId="1" fillId="27" borderId="22" applyAlignment="1" pivotButton="0" quotePrefix="0" xfId="29">
      <alignment horizontal="center"/>
    </xf>
    <xf numFmtId="0" fontId="15" fillId="47" borderId="2" applyAlignment="1" pivotButton="0" quotePrefix="0" xfId="0">
      <alignment vertical="center"/>
    </xf>
    <xf numFmtId="0" fontId="1" fillId="47" borderId="2" applyAlignment="1" pivotButton="0" quotePrefix="0" xfId="0">
      <alignment horizontal="center" vertical="center"/>
    </xf>
    <xf numFmtId="3" fontId="1" fillId="47" borderId="2" applyAlignment="1" pivotButton="0" quotePrefix="0" xfId="0">
      <alignment horizontal="left" vertical="center"/>
    </xf>
    <xf numFmtId="169" fontId="1" fillId="47" borderId="2" applyAlignment="1" pivotButton="0" quotePrefix="0" xfId="28">
      <alignment horizontal="right" vertical="center"/>
    </xf>
    <xf numFmtId="164" fontId="1" fillId="47" borderId="2" applyAlignment="1" pivotButton="0" quotePrefix="0" xfId="1">
      <alignment horizontal="center" vertical="center"/>
    </xf>
    <xf numFmtId="170" fontId="1" fillId="47" borderId="2" applyAlignment="1" pivotButton="0" quotePrefix="0" xfId="29">
      <alignment horizontal="center"/>
    </xf>
    <xf numFmtId="0" fontId="1" fillId="47" borderId="2" applyAlignment="1" pivotButton="0" quotePrefix="0" xfId="0">
      <alignment horizontal="left" vertical="center"/>
    </xf>
    <xf numFmtId="164" fontId="1" fillId="47" borderId="21" applyAlignment="1" pivotButton="0" quotePrefix="0" xfId="1">
      <alignment horizontal="center" vertical="center"/>
    </xf>
    <xf numFmtId="0" fontId="15" fillId="26" borderId="14" applyAlignment="1" pivotButton="0" quotePrefix="0" xfId="0">
      <alignment vertical="center"/>
    </xf>
    <xf numFmtId="164" fontId="1" fillId="26" borderId="12" applyAlignment="1" pivotButton="0" quotePrefix="0" xfId="1">
      <alignment horizontal="center" vertical="center"/>
    </xf>
    <xf numFmtId="0" fontId="15" fillId="26" borderId="2" applyAlignment="1" pivotButton="0" quotePrefix="0" xfId="0">
      <alignment vertical="center"/>
    </xf>
    <xf numFmtId="0" fontId="1" fillId="26" borderId="18" applyAlignment="1" pivotButton="0" quotePrefix="0" xfId="0">
      <alignment horizontal="center" vertical="center"/>
    </xf>
    <xf numFmtId="164" fontId="1" fillId="26" borderId="11" applyAlignment="1" pivotButton="0" quotePrefix="0" xfId="1">
      <alignment horizontal="center" vertical="center"/>
    </xf>
    <xf numFmtId="164" fontId="1" fillId="26" borderId="46" applyAlignment="1" pivotButton="0" quotePrefix="0" xfId="1">
      <alignment horizontal="center" vertical="center"/>
    </xf>
    <xf numFmtId="3" fontId="1" fillId="26" borderId="21" applyAlignment="1" pivotButton="0" quotePrefix="0" xfId="0">
      <alignment horizontal="left" vertical="center"/>
    </xf>
    <xf numFmtId="164" fontId="30" fillId="26" borderId="110" applyAlignment="1" pivotButton="0" quotePrefix="0" xfId="1">
      <alignment horizontal="center" vertical="center"/>
    </xf>
    <xf numFmtId="164" fontId="30" fillId="26" borderId="45" applyAlignment="1" pivotButton="0" quotePrefix="0" xfId="1">
      <alignment horizontal="center" vertical="center"/>
    </xf>
    <xf numFmtId="0" fontId="1" fillId="26" borderId="21" applyAlignment="1" pivotButton="0" quotePrefix="0" xfId="0">
      <alignment horizontal="left" vertical="center"/>
    </xf>
    <xf numFmtId="164" fontId="1" fillId="26" borderId="45" applyAlignment="1" pivotButton="0" quotePrefix="0" xfId="1">
      <alignment horizontal="center" vertical="center"/>
    </xf>
    <xf numFmtId="3" fontId="1" fillId="0" borderId="20" applyAlignment="1" pivotButton="0" quotePrefix="0" xfId="0">
      <alignment vertical="center"/>
    </xf>
    <xf numFmtId="3" fontId="1" fillId="0" borderId="21" applyAlignment="1" pivotButton="0" quotePrefix="0" xfId="0">
      <alignment vertical="center"/>
    </xf>
    <xf numFmtId="0" fontId="1" fillId="0" borderId="21" applyAlignment="1" pivotButton="0" quotePrefix="0" xfId="0">
      <alignment vertical="center"/>
    </xf>
    <xf numFmtId="3" fontId="1" fillId="0" borderId="26" applyAlignment="1" pivotButton="0" quotePrefix="0" xfId="0">
      <alignment vertical="center"/>
    </xf>
    <xf numFmtId="0" fontId="1" fillId="0" borderId="26" applyAlignment="1" pivotButton="0" quotePrefix="0" xfId="0">
      <alignment vertical="center"/>
    </xf>
    <xf numFmtId="3" fontId="1" fillId="26" borderId="21" applyAlignment="1" pivotButton="0" quotePrefix="0" xfId="0">
      <alignment vertical="center"/>
    </xf>
    <xf numFmtId="0" fontId="1" fillId="26" borderId="21" applyAlignment="1" pivotButton="0" quotePrefix="0" xfId="0">
      <alignment vertical="center"/>
    </xf>
    <xf numFmtId="3" fontId="1" fillId="26" borderId="25" applyAlignment="1" pivotButton="0" quotePrefix="0" xfId="0">
      <alignment vertical="center"/>
    </xf>
    <xf numFmtId="3" fontId="1" fillId="26" borderId="26" applyAlignment="1" pivotButton="0" quotePrefix="0" xfId="0">
      <alignment vertical="center"/>
    </xf>
    <xf numFmtId="0" fontId="1" fillId="26" borderId="25" applyAlignment="1" pivotButton="0" quotePrefix="0" xfId="0">
      <alignment vertical="center"/>
    </xf>
    <xf numFmtId="0" fontId="1" fillId="26" borderId="26" applyAlignment="1" pivotButton="0" quotePrefix="0" xfId="0">
      <alignment vertical="center"/>
    </xf>
    <xf numFmtId="0" fontId="19" fillId="0" borderId="25" applyAlignment="1" pivotButton="0" quotePrefix="0" xfId="0">
      <alignment horizontal="left" vertical="center" indent="1"/>
    </xf>
    <xf numFmtId="164" fontId="11" fillId="47" borderId="20" applyAlignment="1" pivotButton="0" quotePrefix="0" xfId="1">
      <alignment horizontal="left" vertical="center"/>
    </xf>
    <xf numFmtId="0" fontId="19" fillId="26" borderId="20" applyAlignment="1" pivotButton="0" quotePrefix="0" xfId="0">
      <alignment horizontal="left" vertical="center" indent="1"/>
    </xf>
    <xf numFmtId="0" fontId="9" fillId="34" borderId="42" applyAlignment="1" pivotButton="0" quotePrefix="0" xfId="0">
      <alignment vertical="center"/>
    </xf>
    <xf numFmtId="0" fontId="20" fillId="34" borderId="24" applyAlignment="1" pivotButton="0" quotePrefix="0" xfId="0">
      <alignment vertical="center"/>
    </xf>
    <xf numFmtId="0" fontId="20" fillId="34" borderId="24" applyAlignment="1" pivotButton="0" quotePrefix="1" xfId="0">
      <alignment vertical="center"/>
    </xf>
    <xf numFmtId="0" fontId="15" fillId="34" borderId="24" pivotButton="0" quotePrefix="0" xfId="0"/>
    <xf numFmtId="0" fontId="15" fillId="34" borderId="43" pivotButton="0" quotePrefix="0" xfId="0"/>
    <xf numFmtId="0" fontId="72" fillId="26" borderId="48" applyAlignment="1" pivotButton="0" quotePrefix="0" xfId="0">
      <alignment vertical="center"/>
    </xf>
    <xf numFmtId="0" fontId="15" fillId="26" borderId="49" pivotButton="0" quotePrefix="0" xfId="0"/>
    <xf numFmtId="0" fontId="15" fillId="26" borderId="50" pivotButton="0" quotePrefix="0" xfId="0"/>
    <xf numFmtId="0" fontId="23" fillId="0" borderId="0" applyAlignment="1" pivotButton="0" quotePrefix="0" xfId="0">
      <alignment vertical="center"/>
    </xf>
    <xf numFmtId="0" fontId="73" fillId="0" borderId="0" applyAlignment="1" pivotButton="0" quotePrefix="0" xfId="0">
      <alignment vertical="center"/>
    </xf>
    <xf numFmtId="0" fontId="71" fillId="0" borderId="0" pivotButton="0" quotePrefix="0" xfId="0"/>
    <xf numFmtId="169" fontId="71" fillId="0" borderId="50" applyAlignment="1" pivotButton="0" quotePrefix="0" xfId="20">
      <alignment horizontal="center"/>
    </xf>
    <xf numFmtId="169" fontId="71" fillId="0" borderId="53" applyAlignment="1" pivotButton="0" quotePrefix="0" xfId="20">
      <alignment horizontal="center"/>
    </xf>
    <xf numFmtId="169" fontId="71" fillId="0" borderId="56" applyAlignment="1" pivotButton="0" quotePrefix="0" xfId="20">
      <alignment horizontal="center"/>
    </xf>
    <xf numFmtId="169" fontId="71" fillId="0" borderId="0" pivotButton="0" quotePrefix="0" xfId="20"/>
    <xf numFmtId="0" fontId="71" fillId="0" borderId="108" pivotButton="0" quotePrefix="0" xfId="0"/>
    <xf numFmtId="169" fontId="71" fillId="0" borderId="109" pivotButton="0" quotePrefix="0" xfId="20"/>
    <xf numFmtId="0" fontId="73" fillId="0" borderId="0" applyAlignment="1" pivotButton="0" quotePrefix="0" xfId="0">
      <alignment horizontal="right" vertical="center"/>
    </xf>
    <xf numFmtId="169" fontId="23" fillId="0" borderId="0" pivotButton="0" quotePrefix="0" xfId="20"/>
    <xf numFmtId="0" fontId="73" fillId="0" borderId="0" pivotButton="0" quotePrefix="0" xfId="0"/>
    <xf numFmtId="169" fontId="71" fillId="0" borderId="50" pivotButton="0" quotePrefix="0" xfId="20"/>
    <xf numFmtId="169" fontId="71" fillId="0" borderId="53" pivotButton="0" quotePrefix="0" xfId="20"/>
    <xf numFmtId="169" fontId="71" fillId="0" borderId="56" pivotButton="0" quotePrefix="0" xfId="20"/>
    <xf numFmtId="0" fontId="19" fillId="26" borderId="42" applyAlignment="1" pivotButton="0" quotePrefix="0" xfId="0">
      <alignment horizontal="left" vertical="center" indent="1"/>
    </xf>
    <xf numFmtId="0" fontId="15" fillId="26" borderId="24" applyAlignment="1" pivotButton="0" quotePrefix="0" xfId="0">
      <alignment vertical="center"/>
    </xf>
    <xf numFmtId="0" fontId="1" fillId="26" borderId="22" applyAlignment="1" pivotButton="0" quotePrefix="0" xfId="0">
      <alignment horizontal="center" vertical="center"/>
    </xf>
    <xf numFmtId="3" fontId="1" fillId="26" borderId="111" applyAlignment="1" pivotButton="0" quotePrefix="0" xfId="0">
      <alignment vertical="center"/>
    </xf>
    <xf numFmtId="3" fontId="1" fillId="26" borderId="43" applyAlignment="1" pivotButton="0" quotePrefix="0" xfId="0">
      <alignment horizontal="left" vertical="center"/>
    </xf>
    <xf numFmtId="164" fontId="1" fillId="26" borderId="112" applyAlignment="1" pivotButton="0" quotePrefix="0" xfId="1">
      <alignment horizontal="center" vertical="center"/>
    </xf>
    <xf numFmtId="0" fontId="1" fillId="26" borderId="43" applyAlignment="1" pivotButton="0" quotePrefix="0" xfId="0">
      <alignment horizontal="left" vertical="center"/>
    </xf>
    <xf numFmtId="164" fontId="1" fillId="26" borderId="113" applyAlignment="1" pivotButton="0" quotePrefix="0" xfId="1">
      <alignment horizontal="center" vertical="center"/>
    </xf>
    <xf numFmtId="0" fontId="9" fillId="11" borderId="18" applyAlignment="1" pivotButton="0" quotePrefix="0" xfId="1">
      <alignment vertical="center" wrapText="1"/>
    </xf>
    <xf numFmtId="0" fontId="9" fillId="9" borderId="22" applyAlignment="1" pivotButton="0" quotePrefix="0" xfId="6">
      <alignment horizontal="center" vertical="center" wrapText="1"/>
    </xf>
    <xf numFmtId="0" fontId="17" fillId="0" borderId="0" applyAlignment="1" pivotButton="0" quotePrefix="0" xfId="0">
      <alignment vertical="center"/>
    </xf>
    <xf numFmtId="0" fontId="9" fillId="9" borderId="43" applyAlignment="1" pivotButton="0" quotePrefix="0" xfId="6">
      <alignment horizontal="center" vertical="center" wrapText="1"/>
    </xf>
    <xf numFmtId="164" fontId="9" fillId="9" borderId="22" applyAlignment="1" pivotButton="0" quotePrefix="0" xfId="1">
      <alignment horizontal="center" vertical="center" wrapText="1"/>
    </xf>
    <xf numFmtId="0" fontId="30" fillId="0" borderId="0" applyAlignment="1" pivotButton="0" quotePrefix="0" xfId="1">
      <alignment vertical="center"/>
    </xf>
    <xf numFmtId="0" fontId="5" fillId="48" borderId="59" applyAlignment="1" pivotButton="0" quotePrefix="0" xfId="6">
      <alignment horizontal="center" vertical="center" wrapText="1"/>
    </xf>
    <xf numFmtId="0" fontId="5" fillId="50" borderId="22" applyAlignment="1" pivotButton="0" quotePrefix="0" xfId="6">
      <alignment horizontal="center" vertical="center" wrapText="1"/>
    </xf>
    <xf numFmtId="0" fontId="5" fillId="50" borderId="59" applyAlignment="1" pivotButton="0" quotePrefix="0" xfId="6">
      <alignment horizontal="center" vertical="center" wrapText="1"/>
    </xf>
    <xf numFmtId="0" fontId="5" fillId="51" borderId="22" applyAlignment="1" pivotButton="0" quotePrefix="0" xfId="6">
      <alignment horizontal="center" vertical="center" wrapText="1"/>
    </xf>
    <xf numFmtId="0" fontId="5" fillId="51" borderId="59" applyAlignment="1" pivotButton="0" quotePrefix="0" xfId="6">
      <alignment horizontal="center" vertical="center" wrapText="1"/>
    </xf>
    <xf numFmtId="0" fontId="5" fillId="52" borderId="22" applyAlignment="1" pivotButton="0" quotePrefix="0" xfId="6">
      <alignment horizontal="center" vertical="center" wrapText="1"/>
    </xf>
    <xf numFmtId="0" fontId="5" fillId="52" borderId="59" applyAlignment="1" pivotButton="0" quotePrefix="0" xfId="6">
      <alignment horizontal="center" vertical="center" wrapText="1"/>
    </xf>
    <xf numFmtId="0" fontId="5" fillId="54" borderId="22" applyAlignment="1" pivotButton="0" quotePrefix="0" xfId="6">
      <alignment horizontal="center" vertical="center" wrapText="1"/>
    </xf>
    <xf numFmtId="0" fontId="5" fillId="54" borderId="59" applyAlignment="1" pivotButton="0" quotePrefix="0" xfId="6">
      <alignment horizontal="center" vertical="center" wrapText="1"/>
    </xf>
    <xf numFmtId="0" fontId="5" fillId="48" borderId="43" applyAlignment="1" pivotButton="0" quotePrefix="0" xfId="6">
      <alignment horizontal="center" vertical="center" wrapText="1"/>
    </xf>
    <xf numFmtId="2" fontId="1" fillId="0" borderId="114" applyAlignment="1" applyProtection="1" pivotButton="0" quotePrefix="0" xfId="11">
      <alignment horizontal="center" vertical="center"/>
      <protection locked="0" hidden="0"/>
    </xf>
    <xf numFmtId="167" fontId="1" fillId="0" borderId="115" applyAlignment="1" applyProtection="1" pivotButton="0" quotePrefix="0" xfId="11">
      <alignment horizontal="center" vertical="center"/>
      <protection locked="0" hidden="0"/>
    </xf>
    <xf numFmtId="2" fontId="1" fillId="0" borderId="116" applyAlignment="1" applyProtection="1" pivotButton="0" quotePrefix="0" xfId="11">
      <alignment horizontal="center" vertical="center"/>
      <protection locked="0" hidden="0"/>
    </xf>
    <xf numFmtId="167" fontId="1" fillId="0" borderId="117" applyAlignment="1" applyProtection="1" pivotButton="0" quotePrefix="0" xfId="11">
      <alignment horizontal="center" vertical="center"/>
      <protection locked="0" hidden="0"/>
    </xf>
    <xf numFmtId="0" fontId="5" fillId="49" borderId="18" applyAlignment="1" pivotButton="0" quotePrefix="0" xfId="6">
      <alignment horizontal="center" vertical="center" wrapText="1"/>
    </xf>
    <xf numFmtId="2" fontId="5" fillId="49" borderId="118" applyAlignment="1" pivotButton="0" quotePrefix="0" xfId="6">
      <alignment horizontal="center" vertical="center"/>
    </xf>
    <xf numFmtId="165" fontId="5" fillId="49" borderId="118" applyAlignment="1" pivotButton="0" quotePrefix="0" xfId="6">
      <alignment horizontal="center" vertical="center"/>
    </xf>
    <xf numFmtId="2" fontId="5" fillId="48" borderId="118" applyAlignment="1" pivotButton="0" quotePrefix="0" xfId="6">
      <alignment horizontal="center" vertical="center"/>
    </xf>
    <xf numFmtId="165" fontId="5" fillId="48" borderId="118" applyAlignment="1" pivotButton="0" quotePrefix="0" xfId="6">
      <alignment horizontal="center" vertical="center"/>
    </xf>
    <xf numFmtId="2" fontId="5" fillId="50" borderId="118" applyAlignment="1" pivotButton="0" quotePrefix="0" xfId="6">
      <alignment horizontal="center" vertical="center"/>
    </xf>
    <xf numFmtId="165" fontId="5" fillId="50" borderId="118" applyAlignment="1" pivotButton="0" quotePrefix="0" xfId="6">
      <alignment horizontal="center" vertical="center"/>
    </xf>
    <xf numFmtId="2" fontId="5" fillId="51" borderId="118" applyAlignment="1" pivotButton="0" quotePrefix="0" xfId="6">
      <alignment horizontal="center" vertical="center"/>
    </xf>
    <xf numFmtId="165" fontId="5" fillId="51" borderId="118" applyAlignment="1" pivotButton="0" quotePrefix="0" xfId="6">
      <alignment horizontal="center" vertical="center"/>
    </xf>
    <xf numFmtId="2" fontId="5" fillId="54" borderId="118" applyAlignment="1" pivotButton="0" quotePrefix="0" xfId="6">
      <alignment horizontal="center" vertical="center"/>
    </xf>
    <xf numFmtId="165" fontId="5" fillId="54" borderId="118" applyAlignment="1" pivotButton="0" quotePrefix="0" xfId="6">
      <alignment horizontal="center" vertical="center"/>
    </xf>
    <xf numFmtId="2" fontId="5" fillId="52" borderId="118" applyAlignment="1" pivotButton="0" quotePrefix="0" xfId="6">
      <alignment horizontal="center" vertical="center"/>
    </xf>
    <xf numFmtId="165" fontId="5" fillId="52" borderId="118" applyAlignment="1" pivotButton="0" quotePrefix="0" xfId="6">
      <alignment horizontal="center" vertical="center"/>
    </xf>
    <xf numFmtId="0" fontId="11" fillId="9" borderId="18" applyAlignment="1" pivotButton="0" quotePrefix="0" xfId="0">
      <alignment horizontal="right" vertical="center" wrapText="1"/>
    </xf>
    <xf numFmtId="0" fontId="11" fillId="9" borderId="18" applyAlignment="1" pivotButton="0" quotePrefix="0" xfId="0">
      <alignment horizontal="center" vertical="center" wrapText="1"/>
    </xf>
    <xf numFmtId="164" fontId="9" fillId="11" borderId="119" applyAlignment="1" pivotButton="0" quotePrefix="0" xfId="1">
      <alignment horizontal="center" vertical="center" wrapText="1"/>
    </xf>
    <xf numFmtId="164" fontId="16" fillId="11" borderId="119" applyAlignment="1" pivotButton="0" quotePrefix="0" xfId="1">
      <alignment horizontal="center" vertical="center" wrapText="1"/>
    </xf>
    <xf numFmtId="164" fontId="16" fillId="11" borderId="120" applyAlignment="1" pivotButton="0" quotePrefix="0" xfId="1">
      <alignment horizontal="center" vertical="center" wrapText="1"/>
    </xf>
    <xf numFmtId="0" fontId="9" fillId="11" borderId="3" applyAlignment="1" pivotButton="0" quotePrefix="0" xfId="1">
      <alignment vertical="center" wrapText="1"/>
    </xf>
    <xf numFmtId="0" fontId="9" fillId="11" borderId="4" applyAlignment="1" pivotButton="0" quotePrefix="0" xfId="1">
      <alignment vertical="center" wrapText="1"/>
    </xf>
    <xf numFmtId="0" fontId="4" fillId="25" borderId="20" applyAlignment="1" pivotButton="0" quotePrefix="0" xfId="0">
      <alignment vertical="center" wrapText="1"/>
    </xf>
    <xf numFmtId="10" fontId="33" fillId="29" borderId="20" applyAlignment="1" pivotButton="0" quotePrefix="0" xfId="1">
      <alignment vertical="center"/>
    </xf>
    <xf numFmtId="0" fontId="16" fillId="9" borderId="18" applyAlignment="1" pivotButton="0" quotePrefix="0" xfId="0">
      <alignment vertical="center"/>
    </xf>
    <xf numFmtId="165" fontId="1" fillId="27" borderId="20" applyAlignment="1" pivotButton="0" quotePrefix="0" xfId="11">
      <alignment vertical="center"/>
    </xf>
    <xf numFmtId="0" fontId="5" fillId="9" borderId="20" applyAlignment="1" pivotButton="0" quotePrefix="0" xfId="6">
      <alignment vertical="center" wrapText="1"/>
    </xf>
    <xf numFmtId="165" fontId="5" fillId="9" borderId="20" applyAlignment="1" pivotButton="0" quotePrefix="0" xfId="6">
      <alignment vertical="center"/>
    </xf>
    <xf numFmtId="0" fontId="9" fillId="9" borderId="21" applyAlignment="1" pivotButton="0" quotePrefix="0" xfId="6">
      <alignment horizontal="center" vertical="center" wrapText="1"/>
    </xf>
    <xf numFmtId="0" fontId="9" fillId="11" borderId="18" applyAlignment="1" pivotButton="0" quotePrefix="0" xfId="1">
      <alignment horizontal="center" vertical="center" wrapText="1"/>
    </xf>
    <xf numFmtId="169" fontId="13" fillId="26" borderId="27" applyAlignment="1" pivotButton="0" quotePrefix="0" xfId="28">
      <alignment horizontal="right" vertical="center"/>
    </xf>
    <xf numFmtId="169" fontId="13" fillId="26" borderId="18" applyAlignment="1" pivotButton="0" quotePrefix="0" xfId="28">
      <alignment horizontal="right" vertical="center"/>
    </xf>
    <xf numFmtId="169" fontId="13" fillId="26" borderId="22" applyAlignment="1" pivotButton="0" quotePrefix="0" xfId="28">
      <alignment horizontal="right" vertical="center"/>
    </xf>
    <xf numFmtId="169" fontId="13" fillId="0" borderId="27" applyAlignment="1" pivotButton="0" quotePrefix="0" xfId="28">
      <alignment horizontal="right" vertical="center"/>
    </xf>
    <xf numFmtId="169" fontId="13" fillId="0" borderId="18" applyAlignment="1" pivotButton="0" quotePrefix="0" xfId="28">
      <alignment horizontal="right" vertical="center"/>
    </xf>
    <xf numFmtId="164" fontId="16" fillId="47" borderId="2" applyAlignment="1" pivotButton="0" quotePrefix="0" xfId="1">
      <alignment horizontal="left" vertical="center" wrapText="1"/>
    </xf>
    <xf numFmtId="0" fontId="16" fillId="11" borderId="18" applyAlignment="1" pivotButton="0" quotePrefix="0" xfId="1">
      <alignment vertical="center" wrapText="1"/>
    </xf>
    <xf numFmtId="170" fontId="1" fillId="27" borderId="18" applyAlignment="1" pivotButton="0" quotePrefix="0" xfId="29">
      <alignment horizontal="center" vertical="center"/>
    </xf>
    <xf numFmtId="0" fontId="1" fillId="55" borderId="20" applyAlignment="1" pivotButton="0" quotePrefix="0" xfId="0">
      <alignment horizontal="left" vertical="center"/>
    </xf>
    <xf numFmtId="0" fontId="1" fillId="55" borderId="21" applyAlignment="1" pivotButton="0" quotePrefix="0" xfId="0">
      <alignment horizontal="left" vertical="center"/>
    </xf>
    <xf numFmtId="164" fontId="1" fillId="55" borderId="2" applyAlignment="1" pivotButton="0" quotePrefix="0" xfId="1">
      <alignment horizontal="center" vertical="center"/>
    </xf>
    <xf numFmtId="164" fontId="30" fillId="55" borderId="21" applyAlignment="1" pivotButton="0" quotePrefix="0" xfId="1">
      <alignment horizontal="center" vertical="center"/>
    </xf>
    <xf numFmtId="164" fontId="9" fillId="47" borderId="2" applyAlignment="1" pivotButton="0" quotePrefix="0" xfId="1">
      <alignment horizontal="left" vertical="center"/>
    </xf>
    <xf numFmtId="0" fontId="9" fillId="11" borderId="18" applyAlignment="1" pivotButton="0" quotePrefix="0" xfId="1">
      <alignment horizontal="left" vertical="center"/>
    </xf>
    <xf numFmtId="0" fontId="4" fillId="25" borderId="21" applyAlignment="1" pivotButton="0" quotePrefix="0" xfId="0">
      <alignment horizontal="right" vertical="center"/>
    </xf>
    <xf numFmtId="0" fontId="4" fillId="27" borderId="20" applyAlignment="1" pivotButton="0" quotePrefix="0" xfId="0">
      <alignment vertical="center" wrapText="1"/>
    </xf>
    <xf numFmtId="10" fontId="5" fillId="0" borderId="20" applyAlignment="1" pivotButton="0" quotePrefix="0" xfId="6">
      <alignment horizontal="right" vertical="center"/>
    </xf>
    <xf numFmtId="10" fontId="5" fillId="0" borderId="2" applyAlignment="1" pivotButton="0" quotePrefix="0" xfId="6">
      <alignment horizontal="right" vertical="center"/>
    </xf>
    <xf numFmtId="168" fontId="5" fillId="0" borderId="2" applyAlignment="1" pivotButton="0" quotePrefix="0" xfId="6">
      <alignment horizontal="center" vertical="center"/>
    </xf>
    <xf numFmtId="165" fontId="5" fillId="0" borderId="2" applyAlignment="1" pivotButton="0" quotePrefix="0" xfId="6">
      <alignment horizontal="center" vertical="center"/>
    </xf>
    <xf numFmtId="165" fontId="5" fillId="0" borderId="2" applyAlignment="1" pivotButton="0" quotePrefix="0" xfId="6">
      <alignment vertical="center"/>
    </xf>
    <xf numFmtId="2" fontId="5" fillId="0" borderId="14" applyAlignment="1" pivotButton="0" quotePrefix="0" xfId="6">
      <alignment horizontal="center" vertical="center"/>
    </xf>
    <xf numFmtId="165" fontId="5" fillId="0" borderId="14" applyAlignment="1" pivotButton="0" quotePrefix="0" xfId="6">
      <alignment horizontal="center" vertical="center"/>
    </xf>
    <xf numFmtId="165" fontId="5" fillId="0" borderId="21" applyAlignment="1" pivotButton="0" quotePrefix="0" xfId="6">
      <alignment horizontal="center" vertical="center"/>
    </xf>
    <xf numFmtId="0" fontId="9" fillId="56" borderId="22" applyAlignment="1" pivotButton="0" quotePrefix="0" xfId="6">
      <alignment horizontal="center" vertical="center" wrapText="1"/>
    </xf>
    <xf numFmtId="0" fontId="9" fillId="56" borderId="21" applyAlignment="1" pivotButton="0" quotePrefix="0" xfId="6">
      <alignment horizontal="center" vertical="center" wrapText="1"/>
    </xf>
    <xf numFmtId="0" fontId="5" fillId="56" borderId="22" applyAlignment="1" pivotButton="0" quotePrefix="0" xfId="6">
      <alignment horizontal="center" vertical="center" wrapText="1"/>
    </xf>
    <xf numFmtId="0" fontId="5" fillId="56" borderId="20" applyAlignment="1" pivotButton="0" quotePrefix="0" xfId="6">
      <alignment vertical="center" wrapText="1"/>
    </xf>
    <xf numFmtId="10" fontId="21" fillId="56" borderId="2" applyAlignment="1" pivotButton="0" quotePrefix="0" xfId="4">
      <alignment vertical="center" wrapText="1"/>
    </xf>
    <xf numFmtId="10" fontId="21" fillId="56" borderId="21" applyAlignment="1" pivotButton="0" quotePrefix="0" xfId="4">
      <alignment vertical="center" wrapText="1"/>
    </xf>
    <xf numFmtId="0" fontId="9" fillId="56" borderId="43" applyAlignment="1" pivotButton="0" quotePrefix="0" xfId="6">
      <alignment horizontal="center" vertical="center" wrapText="1"/>
    </xf>
    <xf numFmtId="164" fontId="9" fillId="56" borderId="22" applyAlignment="1" pivotButton="0" quotePrefix="0" xfId="1">
      <alignment horizontal="center" vertical="center" wrapText="1"/>
    </xf>
    <xf numFmtId="0" fontId="5" fillId="56" borderId="43" applyAlignment="1" pivotButton="0" quotePrefix="0" xfId="6">
      <alignment horizontal="center" vertical="center" wrapText="1"/>
    </xf>
    <xf numFmtId="164" fontId="5" fillId="56" borderId="22" applyAlignment="1" pivotButton="0" quotePrefix="0" xfId="1">
      <alignment horizontal="center" vertical="center" wrapText="1"/>
    </xf>
    <xf numFmtId="165" fontId="5" fillId="56" borderId="21" applyAlignment="1" pivotButton="0" quotePrefix="0" xfId="6">
      <alignment horizontal="center" vertical="center"/>
    </xf>
    <xf numFmtId="165" fontId="5" fillId="56" borderId="18" applyAlignment="1" pivotButton="0" quotePrefix="0" xfId="6">
      <alignment horizontal="center" vertical="center"/>
    </xf>
    <xf numFmtId="168" fontId="5" fillId="56" borderId="18" applyAlignment="1" pivotButton="0" quotePrefix="0" xfId="6">
      <alignment horizontal="center" vertical="center"/>
    </xf>
    <xf numFmtId="165" fontId="5" fillId="56" borderId="20" applyAlignment="1" pivotButton="0" quotePrefix="0" xfId="6">
      <alignment vertical="center"/>
    </xf>
    <xf numFmtId="0" fontId="41" fillId="0" borderId="0" applyAlignment="1" pivotButton="0" quotePrefix="0" xfId="0">
      <alignment horizontal="left" vertical="top" wrapText="1"/>
    </xf>
    <xf numFmtId="0" fontId="34" fillId="29" borderId="20" applyAlignment="1" pivotButton="0" quotePrefix="0" xfId="1">
      <alignment horizontal="right" vertical="center" wrapText="1"/>
    </xf>
    <xf numFmtId="0" fontId="34" fillId="29" borderId="2" applyAlignment="1" pivotButton="0" quotePrefix="0" xfId="1">
      <alignment horizontal="right" vertical="center" wrapText="1"/>
    </xf>
    <xf numFmtId="0" fontId="34" fillId="29" borderId="21" applyAlignment="1" pivotButton="0" quotePrefix="0" xfId="1">
      <alignment horizontal="right" vertical="center" wrapText="1"/>
    </xf>
    <xf numFmtId="0" fontId="38" fillId="0" borderId="0" applyAlignment="1" pivotButton="0" quotePrefix="0" xfId="0">
      <alignment horizontal="left"/>
    </xf>
    <xf numFmtId="0" fontId="79" fillId="42" borderId="93" applyAlignment="1" pivotButton="0" quotePrefix="0" xfId="0">
      <alignment horizontal="left" vertical="center"/>
    </xf>
    <xf numFmtId="0" fontId="80" fillId="42" borderId="62" applyAlignment="1" pivotButton="0" quotePrefix="0" xfId="0">
      <alignment horizontal="right" vertical="center"/>
    </xf>
    <xf numFmtId="0" fontId="5" fillId="57" borderId="22" applyAlignment="1" pivotButton="0" quotePrefix="0" xfId="6">
      <alignment horizontal="center" vertical="center" wrapText="1"/>
    </xf>
    <xf numFmtId="0" fontId="5" fillId="57" borderId="59" applyAlignment="1" pivotButton="0" quotePrefix="0" xfId="6">
      <alignment horizontal="center" vertical="center" wrapText="1"/>
    </xf>
    <xf numFmtId="2" fontId="5" fillId="57" borderId="118" applyAlignment="1" pivotButton="0" quotePrefix="0" xfId="6">
      <alignment horizontal="center" vertical="center"/>
    </xf>
    <xf numFmtId="165" fontId="5" fillId="57" borderId="118" applyAlignment="1" pivotButton="0" quotePrefix="0" xfId="6">
      <alignment horizontal="center" vertical="center"/>
    </xf>
    <xf numFmtId="0" fontId="52" fillId="35" borderId="20" applyAlignment="1" pivotButton="0" quotePrefix="0" xfId="0">
      <alignment horizontal="center" vertical="center"/>
    </xf>
    <xf numFmtId="0" fontId="82" fillId="0" borderId="0" pivotButton="0" quotePrefix="0" xfId="1"/>
    <xf numFmtId="0" fontId="82" fillId="0" borderId="0" pivotButton="0" quotePrefix="0" xfId="5"/>
    <xf numFmtId="0" fontId="83" fillId="0" borderId="0" applyAlignment="1" pivotButton="0" quotePrefix="0" xfId="0">
      <alignment vertical="center"/>
    </xf>
    <xf numFmtId="0" fontId="82" fillId="0" borderId="0" applyAlignment="1" pivotButton="0" quotePrefix="0" xfId="1">
      <alignment vertical="center"/>
    </xf>
    <xf numFmtId="0" fontId="82" fillId="0" borderId="0" applyAlignment="1" pivotButton="0" quotePrefix="0" xfId="5">
      <alignment vertical="center"/>
    </xf>
    <xf numFmtId="0" fontId="81" fillId="0" borderId="0" applyAlignment="1" pivotButton="0" quotePrefix="0" xfId="1">
      <alignment vertical="center"/>
    </xf>
    <xf numFmtId="0" fontId="84" fillId="0" borderId="0" pivotButton="0" quotePrefix="0" xfId="1"/>
    <xf numFmtId="0" fontId="0" fillId="8" borderId="21" applyAlignment="1" pivotButton="0" quotePrefix="0" xfId="21">
      <alignment vertical="center"/>
    </xf>
    <xf numFmtId="0" fontId="39" fillId="4" borderId="123" pivotButton="0" quotePrefix="0" xfId="0"/>
    <xf numFmtId="0" fontId="40" fillId="4" borderId="123" applyAlignment="1" pivotButton="0" quotePrefix="0" xfId="0">
      <alignment horizontal="right" vertical="center"/>
    </xf>
    <xf numFmtId="0" fontId="69" fillId="42" borderId="107" applyAlignment="1" pivotButton="0" quotePrefix="0" xfId="0">
      <alignment horizontal="left" vertical="center" indent="1"/>
    </xf>
    <xf numFmtId="0" fontId="38" fillId="28" borderId="127" applyAlignment="1" pivotButton="0" quotePrefix="0" xfId="0">
      <alignment horizontal="right"/>
    </xf>
    <xf numFmtId="0" fontId="37" fillId="28" borderId="128" pivotButton="0" quotePrefix="0" xfId="0"/>
    <xf numFmtId="0" fontId="37" fillId="28" borderId="129" pivotButton="0" quotePrefix="0" xfId="0"/>
    <xf numFmtId="0" fontId="38" fillId="28" borderId="130" applyAlignment="1" pivotButton="0" quotePrefix="0" xfId="0">
      <alignment horizontal="right"/>
    </xf>
    <xf numFmtId="0" fontId="79" fillId="43" borderId="131" applyAlignment="1" pivotButton="0" quotePrefix="0" xfId="0">
      <alignment horizontal="left" vertical="center"/>
    </xf>
    <xf numFmtId="0" fontId="80" fillId="43" borderId="124" applyAlignment="1" pivotButton="0" quotePrefix="0" xfId="0">
      <alignment horizontal="right" vertical="center"/>
    </xf>
    <xf numFmtId="0" fontId="80" fillId="43" borderId="132" applyAlignment="1" pivotButton="0" quotePrefix="0" xfId="0">
      <alignment horizontal="right" vertical="center"/>
    </xf>
    <xf numFmtId="0" fontId="79" fillId="45" borderId="133" applyAlignment="1" pivotButton="0" quotePrefix="0" xfId="0">
      <alignment horizontal="left" vertical="center"/>
    </xf>
    <xf numFmtId="0" fontId="40" fillId="45" borderId="134" applyAlignment="1" pivotButton="0" quotePrefix="0" xfId="0">
      <alignment horizontal="right" vertical="center"/>
    </xf>
    <xf numFmtId="0" fontId="39" fillId="45" borderId="135" applyAlignment="1" pivotButton="0" quotePrefix="0" xfId="0">
      <alignment horizontal="right" vertical="center"/>
    </xf>
    <xf numFmtId="0" fontId="40" fillId="45" borderId="124" applyAlignment="1" pivotButton="0" quotePrefix="0" xfId="0">
      <alignment horizontal="right" vertical="center"/>
    </xf>
    <xf numFmtId="0" fontId="40" fillId="45" borderId="124" applyAlignment="1" pivotButton="0" quotePrefix="0" xfId="0">
      <alignment vertical="center"/>
    </xf>
    <xf numFmtId="0" fontId="40" fillId="45" borderId="125" applyAlignment="1" pivotButton="0" quotePrefix="0" xfId="0">
      <alignment vertical="center"/>
    </xf>
    <xf numFmtId="0" fontId="39" fillId="45" borderId="125" applyAlignment="1" pivotButton="0" quotePrefix="0" xfId="0">
      <alignment vertical="center"/>
    </xf>
    <xf numFmtId="0" fontId="40" fillId="45" borderId="126" applyAlignment="1" pivotButton="0" quotePrefix="0" xfId="0">
      <alignment vertical="center"/>
    </xf>
    <xf numFmtId="0" fontId="45" fillId="26" borderId="25" applyAlignment="1" pivotButton="0" quotePrefix="0" xfId="0">
      <alignment horizontal="center"/>
    </xf>
    <xf numFmtId="0" fontId="80" fillId="43" borderId="136" applyAlignment="1" pivotButton="0" quotePrefix="0" xfId="0">
      <alignment horizontal="right" vertical="center"/>
    </xf>
    <xf numFmtId="0" fontId="37" fillId="28" borderId="122" applyAlignment="1" pivotButton="0" quotePrefix="0" xfId="0">
      <alignment horizontal="center" vertical="center" wrapText="1"/>
    </xf>
    <xf numFmtId="2" fontId="1" fillId="0" borderId="116" applyAlignment="1" applyProtection="1" pivotButton="0" quotePrefix="0" xfId="11">
      <alignment horizontal="center" vertical="center"/>
      <protection locked="0" hidden="0"/>
    </xf>
    <xf numFmtId="167" fontId="1" fillId="0" borderId="117" applyAlignment="1" applyProtection="1" pivotButton="0" quotePrefix="0" xfId="11">
      <alignment horizontal="center" vertical="center"/>
      <protection locked="0" hidden="0"/>
    </xf>
    <xf numFmtId="2" fontId="1" fillId="0" borderId="114" applyAlignment="1" applyProtection="1" pivotButton="0" quotePrefix="0" xfId="11">
      <alignment horizontal="center" vertical="center"/>
      <protection locked="0" hidden="0"/>
    </xf>
    <xf numFmtId="167" fontId="1" fillId="0" borderId="115" applyAlignment="1" applyProtection="1" pivotButton="0" quotePrefix="0" xfId="11">
      <alignment horizontal="center" vertical="center"/>
      <protection locked="0" hidden="0"/>
    </xf>
    <xf numFmtId="0" fontId="5" fillId="53" borderId="22" applyAlignment="1" pivotButton="0" quotePrefix="0" xfId="6">
      <alignment horizontal="center" vertical="center" wrapText="1"/>
    </xf>
    <xf numFmtId="0" fontId="5" fillId="53" borderId="59" applyAlignment="1" pivotButton="0" quotePrefix="0" xfId="6">
      <alignment horizontal="center" vertical="center" wrapText="1"/>
    </xf>
    <xf numFmtId="167" fontId="1" fillId="0" borderId="21" applyAlignment="1" applyProtection="1" pivotButton="0" quotePrefix="0" xfId="11">
      <alignment horizontal="center" vertical="center"/>
      <protection locked="0" hidden="0"/>
    </xf>
    <xf numFmtId="167" fontId="1" fillId="0" borderId="43" applyAlignment="1" applyProtection="1" pivotButton="0" quotePrefix="0" xfId="11">
      <alignment horizontal="center" vertical="center"/>
      <protection locked="0" hidden="0"/>
    </xf>
    <xf numFmtId="2" fontId="5" fillId="53" borderId="118" applyAlignment="1" pivotButton="0" quotePrefix="0" xfId="6">
      <alignment horizontal="center" vertical="center"/>
    </xf>
    <xf numFmtId="165" fontId="5" fillId="53" borderId="118" applyAlignment="1" pivotButton="0" quotePrefix="0" xfId="6">
      <alignment horizontal="center" vertical="center"/>
    </xf>
    <xf numFmtId="169" fontId="13" fillId="0" borderId="27" applyAlignment="1" pivotButton="0" quotePrefix="0" xfId="28">
      <alignment horizontal="right" vertical="center"/>
    </xf>
    <xf numFmtId="169" fontId="13" fillId="0" borderId="18" applyAlignment="1" pivotButton="0" quotePrefix="0" xfId="28">
      <alignment horizontal="right" vertical="center"/>
    </xf>
    <xf numFmtId="0" fontId="1" fillId="0" borderId="18" applyAlignment="1" applyProtection="1" pivotButton="0" quotePrefix="0" xfId="11">
      <alignment horizontal="center" vertical="center"/>
      <protection locked="0" hidden="0"/>
    </xf>
    <xf numFmtId="167" fontId="1" fillId="0" borderId="18" applyAlignment="1" applyProtection="1" pivotButton="0" quotePrefix="0" xfId="11">
      <alignment horizontal="center" vertical="center"/>
      <protection locked="0" hidden="0"/>
    </xf>
    <xf numFmtId="0" fontId="1" fillId="0" borderId="22" applyAlignment="1" applyProtection="1" pivotButton="0" quotePrefix="0" xfId="11">
      <alignment horizontal="center" vertical="center"/>
      <protection locked="0" hidden="0"/>
    </xf>
    <xf numFmtId="167" fontId="1" fillId="0" borderId="22" applyAlignment="1" applyProtection="1" pivotButton="0" quotePrefix="0" xfId="11">
      <alignment horizontal="center" vertical="center"/>
      <protection locked="0" hidden="0"/>
    </xf>
    <xf numFmtId="164" fontId="8" fillId="0" borderId="18" applyAlignment="1" applyProtection="1" pivotButton="0" quotePrefix="0" xfId="9">
      <alignment horizontal="center" vertical="top"/>
      <protection locked="0" hidden="0"/>
    </xf>
    <xf numFmtId="169" fontId="23" fillId="0" borderId="18" applyAlignment="1" pivotButton="0" quotePrefix="0" xfId="28">
      <alignment horizontal="right" vertical="center"/>
    </xf>
    <xf numFmtId="0" fontId="39" fillId="4" borderId="123" applyAlignment="1" pivotButton="0" quotePrefix="0" xfId="0">
      <alignment horizontal="right" vertical="center"/>
    </xf>
    <xf numFmtId="0" fontId="80" fillId="43" borderId="134" applyAlignment="1" pivotButton="0" quotePrefix="0" xfId="0">
      <alignment horizontal="right" vertical="center"/>
    </xf>
    <xf numFmtId="0" fontId="40" fillId="45" borderId="137" applyAlignment="1" pivotButton="0" quotePrefix="0" xfId="0">
      <alignment vertical="center"/>
    </xf>
    <xf numFmtId="0" fontId="43" fillId="0" borderId="138" applyAlignment="1" pivotButton="0" quotePrefix="0" xfId="0">
      <alignment horizontal="center" vertical="center"/>
    </xf>
    <xf numFmtId="0" fontId="37" fillId="0" borderId="139" applyAlignment="1" pivotButton="0" quotePrefix="0" xfId="0">
      <alignment horizontal="center"/>
    </xf>
    <xf numFmtId="0" fontId="43" fillId="0" borderId="140" applyAlignment="1" pivotButton="0" quotePrefix="0" xfId="0">
      <alignment horizontal="center" vertical="center"/>
    </xf>
    <xf numFmtId="0" fontId="37" fillId="0" borderId="141" applyAlignment="1" pivotButton="0" quotePrefix="0" xfId="0">
      <alignment horizontal="center"/>
    </xf>
    <xf numFmtId="0" fontId="37" fillId="0" borderId="140" applyAlignment="1" pivotButton="0" quotePrefix="0" xfId="0">
      <alignment horizontal="center"/>
    </xf>
    <xf numFmtId="0" fontId="37" fillId="0" borderId="140" applyAlignment="1" pivotButton="0" quotePrefix="0" xfId="0">
      <alignment vertical="center" wrapText="1"/>
    </xf>
    <xf numFmtId="0" fontId="37" fillId="0" borderId="141" pivotButton="0" quotePrefix="0" xfId="0"/>
    <xf numFmtId="0" fontId="37" fillId="0" borderId="140" applyAlignment="1" pivotButton="0" quotePrefix="0" xfId="0">
      <alignment horizontal="center" vertical="center" wrapText="1"/>
    </xf>
    <xf numFmtId="0" fontId="49" fillId="0" borderId="140" applyAlignment="1" pivotButton="0" quotePrefix="0" xfId="0">
      <alignment horizontal="right" vertical="center"/>
    </xf>
    <xf numFmtId="0" fontId="46" fillId="0" borderId="141" applyAlignment="1" pivotButton="0" quotePrefix="0" xfId="0">
      <alignment horizontal="left" vertical="center"/>
    </xf>
    <xf numFmtId="0" fontId="37" fillId="0" borderId="141" applyAlignment="1" pivotButton="0" quotePrefix="0" xfId="0">
      <alignment vertical="center" wrapText="1"/>
    </xf>
    <xf numFmtId="0" fontId="44" fillId="0" borderId="141" applyAlignment="1" pivotButton="0" quotePrefix="0" xfId="0">
      <alignment horizontal="left" vertical="center"/>
    </xf>
    <xf numFmtId="0" fontId="0" fillId="0" borderId="142" pivotButton="0" quotePrefix="0" xfId="0"/>
    <xf numFmtId="0" fontId="0" fillId="0" borderId="143" pivotButton="0" quotePrefix="0" xfId="0"/>
    <xf numFmtId="0" fontId="44" fillId="0" borderId="144" applyAlignment="1" pivotButton="0" quotePrefix="0" xfId="0">
      <alignment horizontal="left" vertical="center"/>
    </xf>
    <xf numFmtId="0" fontId="19" fillId="0" borderId="0" applyAlignment="1" pivotButton="0" quotePrefix="0" xfId="1">
      <alignment vertical="center"/>
    </xf>
    <xf numFmtId="0" fontId="73" fillId="0" borderId="145" applyAlignment="1" pivotButton="0" quotePrefix="0" xfId="1">
      <alignment horizontal="center" vertical="top" wrapText="1"/>
    </xf>
    <xf numFmtId="0" fontId="73" fillId="0" borderId="148" applyAlignment="1" pivotButton="0" quotePrefix="0" xfId="1">
      <alignment vertical="center" wrapText="1"/>
    </xf>
    <xf numFmtId="0" fontId="73" fillId="0" borderId="150" applyAlignment="1" pivotButton="0" quotePrefix="0" xfId="1">
      <alignment vertical="center" wrapText="1"/>
    </xf>
    <xf numFmtId="0" fontId="73" fillId="0" borderId="156" applyAlignment="1" pivotButton="0" quotePrefix="0" xfId="1">
      <alignment vertical="center" wrapText="1"/>
    </xf>
    <xf numFmtId="0" fontId="5" fillId="46" borderId="156" applyAlignment="1" pivotButton="0" quotePrefix="0" xfId="0">
      <alignment horizontal="center"/>
    </xf>
    <xf numFmtId="0" fontId="5" fillId="46" borderId="22" applyAlignment="1" pivotButton="0" quotePrefix="0" xfId="0">
      <alignment horizontal="center"/>
    </xf>
    <xf numFmtId="0" fontId="5" fillId="46" borderId="59" applyAlignment="1" pivotButton="0" quotePrefix="0" xfId="0">
      <alignment horizontal="left"/>
    </xf>
    <xf numFmtId="0" fontId="15" fillId="0" borderId="18" applyAlignment="1" pivotButton="0" quotePrefix="0" xfId="0">
      <alignment horizontal="center" wrapText="1"/>
    </xf>
    <xf numFmtId="0" fontId="29" fillId="58" borderId="21" applyAlignment="1" pivotButton="0" quotePrefix="0" xfId="0">
      <alignment horizontal="left" vertical="center" wrapText="1"/>
    </xf>
    <xf numFmtId="0" fontId="27" fillId="58" borderId="20" applyAlignment="1" pivotButton="0" quotePrefix="0" xfId="0">
      <alignment horizontal="left" vertical="center" wrapText="1"/>
    </xf>
    <xf numFmtId="1" fontId="4" fillId="27" borderId="18" applyAlignment="1" pivotButton="0" quotePrefix="0" xfId="1">
      <alignment horizontal="center" vertical="center"/>
    </xf>
    <xf numFmtId="0" fontId="27" fillId="0" borderId="20" applyAlignment="1" pivotButton="0" quotePrefix="0" xfId="0">
      <alignment horizontal="left" vertical="center" wrapText="1"/>
    </xf>
    <xf numFmtId="0" fontId="27" fillId="0" borderId="21" applyAlignment="1" pivotButton="0" quotePrefix="0" xfId="0">
      <alignment horizontal="left" vertical="center" wrapText="1"/>
    </xf>
    <xf numFmtId="0" fontId="11" fillId="56" borderId="18" applyAlignment="1" pivotButton="0" quotePrefix="0" xfId="1">
      <alignment horizontal="left" vertical="center" wrapText="1"/>
    </xf>
    <xf numFmtId="0" fontId="51" fillId="0" borderId="0" applyAlignment="1" pivotButton="0" quotePrefix="0" xfId="0">
      <alignment horizontal="left" vertical="center" wrapText="1"/>
    </xf>
    <xf numFmtId="0" fontId="52" fillId="26" borderId="42" applyAlignment="1" pivotButton="0" quotePrefix="0" xfId="0">
      <alignment horizontal="center" vertical="center"/>
    </xf>
    <xf numFmtId="0" fontId="52" fillId="26" borderId="24" applyAlignment="1" pivotButton="0" quotePrefix="0" xfId="0">
      <alignment horizontal="center" vertical="center"/>
    </xf>
    <xf numFmtId="0" fontId="52" fillId="26" borderId="43" applyAlignment="1" pivotButton="0" quotePrefix="0" xfId="0">
      <alignment horizontal="center" vertical="center"/>
    </xf>
    <xf numFmtId="0" fontId="52" fillId="35" borderId="42" applyAlignment="1" pivotButton="0" quotePrefix="0" xfId="0">
      <alignment horizontal="center" vertical="center"/>
    </xf>
    <xf numFmtId="0" fontId="52" fillId="35" borderId="24" applyAlignment="1" pivotButton="0" quotePrefix="0" xfId="0">
      <alignment horizontal="center" vertical="center"/>
    </xf>
    <xf numFmtId="0" fontId="55" fillId="35" borderId="25" applyAlignment="1" pivotButton="0" quotePrefix="0" xfId="0">
      <alignment horizontal="center"/>
    </xf>
    <xf numFmtId="0" fontId="55" fillId="35" borderId="14" applyAlignment="1" pivotButton="0" quotePrefix="0" xfId="0">
      <alignment horizontal="center"/>
    </xf>
    <xf numFmtId="0" fontId="55" fillId="35" borderId="26" applyAlignment="1" pivotButton="0" quotePrefix="0" xfId="0">
      <alignment horizontal="center"/>
    </xf>
    <xf numFmtId="0" fontId="55" fillId="26" borderId="25" applyAlignment="1" pivotButton="0" quotePrefix="0" xfId="0">
      <alignment horizontal="center"/>
    </xf>
    <xf numFmtId="0" fontId="55" fillId="26" borderId="14" applyAlignment="1" pivotButton="0" quotePrefix="0" xfId="0">
      <alignment horizontal="center"/>
    </xf>
    <xf numFmtId="0" fontId="55" fillId="26" borderId="26" applyAlignment="1" pivotButton="0" quotePrefix="0" xfId="0">
      <alignment horizontal="center"/>
    </xf>
    <xf numFmtId="0" fontId="52" fillId="35" borderId="43" applyAlignment="1" pivotButton="0" quotePrefix="0" xfId="0">
      <alignment horizontal="center" vertical="center"/>
    </xf>
    <xf numFmtId="0" fontId="41" fillId="0" borderId="0" applyAlignment="1" pivotButton="0" quotePrefix="0" xfId="0">
      <alignment horizontal="left" vertical="top" wrapText="1"/>
    </xf>
    <xf numFmtId="0" fontId="19" fillId="26" borderId="51" applyAlignment="1" pivotButton="0" quotePrefix="0" xfId="0">
      <alignment horizontal="left" vertical="center"/>
    </xf>
    <xf numFmtId="0" fontId="19" fillId="26" borderId="52" applyAlignment="1" pivotButton="0" quotePrefix="0" xfId="0">
      <alignment horizontal="left" vertical="center"/>
    </xf>
    <xf numFmtId="0" fontId="19" fillId="26" borderId="53" applyAlignment="1" pivotButton="0" quotePrefix="0" xfId="0">
      <alignment horizontal="left" vertical="center"/>
    </xf>
    <xf numFmtId="0" fontId="19" fillId="26" borderId="54" applyAlignment="1" pivotButton="0" quotePrefix="0" xfId="0">
      <alignment horizontal="left" vertical="center" wrapText="1"/>
    </xf>
    <xf numFmtId="0" fontId="19" fillId="26" borderId="55" applyAlignment="1" pivotButton="0" quotePrefix="0" xfId="0">
      <alignment horizontal="left" vertical="center" wrapText="1"/>
    </xf>
    <xf numFmtId="0" fontId="19" fillId="26" borderId="56" applyAlignment="1" pivotButton="0" quotePrefix="0" xfId="0">
      <alignment horizontal="left" vertical="center" wrapText="1"/>
    </xf>
    <xf numFmtId="0" fontId="71" fillId="0" borderId="18" applyAlignment="1" pivotButton="0" quotePrefix="0" xfId="1">
      <alignment horizontal="left" vertical="center" wrapText="1"/>
    </xf>
    <xf numFmtId="0" fontId="71" fillId="0" borderId="149" applyAlignment="1" pivotButton="0" quotePrefix="0" xfId="1">
      <alignment horizontal="left" vertical="center" wrapText="1"/>
    </xf>
    <xf numFmtId="0" fontId="71" fillId="0" borderId="22" applyAlignment="1" pivotButton="0" quotePrefix="0" xfId="1">
      <alignment horizontal="left" vertical="center" wrapText="1"/>
    </xf>
    <xf numFmtId="0" fontId="71" fillId="0" borderId="59" applyAlignment="1" pivotButton="0" quotePrefix="0" xfId="1">
      <alignment horizontal="left" vertical="center" wrapText="1"/>
    </xf>
    <xf numFmtId="0" fontId="71" fillId="0" borderId="151" applyAlignment="1" pivotButton="0" quotePrefix="0" xfId="1">
      <alignment horizontal="left" vertical="center" wrapText="1"/>
    </xf>
    <xf numFmtId="0" fontId="71" fillId="0" borderId="152" applyAlignment="1" pivotButton="0" quotePrefix="0" xfId="1">
      <alignment horizontal="left" vertical="center" wrapText="1"/>
    </xf>
    <xf numFmtId="0" fontId="71" fillId="0" borderId="146" applyAlignment="1" pivotButton="0" quotePrefix="0" xfId="0">
      <alignment horizontal="left" vertical="top" wrapText="1"/>
    </xf>
    <xf numFmtId="0" fontId="71" fillId="0" borderId="147" applyAlignment="1" pivotButton="0" quotePrefix="0" xfId="0">
      <alignment horizontal="left" vertical="top" wrapText="1"/>
    </xf>
    <xf numFmtId="0" fontId="71" fillId="0" borderId="146" applyAlignment="1" pivotButton="0" quotePrefix="0" xfId="0">
      <alignment horizontal="left" vertical="center" wrapText="1"/>
    </xf>
    <xf numFmtId="0" fontId="71" fillId="0" borderId="147" applyAlignment="1" pivotButton="0" quotePrefix="0" xfId="0">
      <alignment horizontal="left" vertical="center" wrapText="1"/>
    </xf>
    <xf numFmtId="0" fontId="20" fillId="46" borderId="157" applyAlignment="1" pivotButton="0" quotePrefix="0" xfId="1">
      <alignment horizontal="left" vertical="center" wrapText="1"/>
    </xf>
    <xf numFmtId="0" fontId="11" fillId="46" borderId="158" applyAlignment="1" pivotButton="0" quotePrefix="0" xfId="1">
      <alignment horizontal="left" vertical="center" wrapText="1"/>
    </xf>
    <xf numFmtId="0" fontId="11" fillId="46" borderId="159" applyAlignment="1" pivotButton="0" quotePrefix="0" xfId="1">
      <alignment horizontal="left" vertical="center" wrapText="1"/>
    </xf>
    <xf numFmtId="0" fontId="27" fillId="58" borderId="111" applyAlignment="1" pivotButton="0" quotePrefix="0" xfId="1">
      <alignment horizontal="left" vertical="center" wrapText="1"/>
    </xf>
    <xf numFmtId="0" fontId="27" fillId="58" borderId="0" applyAlignment="1" pivotButton="0" quotePrefix="0" xfId="1">
      <alignment horizontal="left" vertical="center" wrapText="1"/>
    </xf>
    <xf numFmtId="0" fontId="73" fillId="27" borderId="148" applyAlignment="1" pivotButton="0" quotePrefix="0" xfId="1">
      <alignment horizontal="left" vertical="center" wrapText="1"/>
    </xf>
    <xf numFmtId="0" fontId="73" fillId="27" borderId="18" applyAlignment="1" pivotButton="0" quotePrefix="0" xfId="1">
      <alignment horizontal="left" vertical="center" wrapText="1"/>
    </xf>
    <xf numFmtId="0" fontId="73" fillId="27" borderId="149" applyAlignment="1" pivotButton="0" quotePrefix="0" xfId="1">
      <alignment horizontal="left" vertical="center" wrapText="1"/>
    </xf>
    <xf numFmtId="0" fontId="11" fillId="46" borderId="153" applyAlignment="1" pivotButton="0" quotePrefix="0" xfId="1">
      <alignment horizontal="left" vertical="center" wrapText="1"/>
    </xf>
    <xf numFmtId="0" fontId="11" fillId="46" borderId="154" applyAlignment="1" pivotButton="0" quotePrefix="0" xfId="1">
      <alignment horizontal="left" vertical="center" wrapText="1"/>
    </xf>
    <xf numFmtId="0" fontId="11" fillId="46" borderId="155" applyAlignment="1" pivotButton="0" quotePrefix="0" xfId="1">
      <alignment horizontal="left" vertical="center" wrapText="1"/>
    </xf>
    <xf numFmtId="12" fontId="1" fillId="0" borderId="18" applyAlignment="1" applyProtection="1" pivotButton="0" quotePrefix="0" xfId="13">
      <alignment horizontal="center"/>
      <protection locked="0" hidden="0"/>
    </xf>
    <xf numFmtId="0" fontId="8" fillId="0" borderId="18" applyAlignment="1" applyProtection="1" pivotButton="0" quotePrefix="0" xfId="0">
      <alignment horizontal="left" vertical="top"/>
      <protection locked="0" hidden="0"/>
    </xf>
    <xf numFmtId="0" fontId="1" fillId="0" borderId="18" applyAlignment="1" pivotButton="0" quotePrefix="0" xfId="0">
      <alignment horizontal="center" vertical="center"/>
    </xf>
    <xf numFmtId="0" fontId="12" fillId="9" borderId="1" applyAlignment="1" pivotButton="0" quotePrefix="1" xfId="1">
      <alignment horizontal="left" vertical="center" wrapText="1"/>
    </xf>
    <xf numFmtId="0" fontId="12" fillId="9" borderId="0" applyAlignment="1" pivotButton="0" quotePrefix="1" xfId="1">
      <alignment horizontal="left" vertical="center" wrapText="1"/>
    </xf>
    <xf numFmtId="0" fontId="11" fillId="9" borderId="18" applyAlignment="1" pivotButton="0" quotePrefix="0" xfId="1">
      <alignment horizontal="left" vertical="center" wrapText="1"/>
    </xf>
    <xf numFmtId="164" fontId="9" fillId="9" borderId="18" applyAlignment="1" pivotButton="0" quotePrefix="0" xfId="1">
      <alignment horizontal="left" vertical="center" wrapText="1"/>
    </xf>
    <xf numFmtId="164" fontId="5" fillId="9" borderId="18" applyAlignment="1" pivotButton="0" quotePrefix="0" xfId="1">
      <alignment horizontal="center" vertical="center" wrapText="1"/>
    </xf>
    <xf numFmtId="164" fontId="5" fillId="9" borderId="20" applyAlignment="1" pivotButton="0" quotePrefix="0" xfId="1">
      <alignment horizontal="center" vertical="center" wrapText="1"/>
    </xf>
    <xf numFmtId="164" fontId="5" fillId="9" borderId="2" applyAlignment="1" pivotButton="0" quotePrefix="0" xfId="1">
      <alignment horizontal="center" vertical="center" wrapText="1"/>
    </xf>
    <xf numFmtId="164" fontId="5" fillId="9" borderId="21" applyAlignment="1" pivotButton="0" quotePrefix="0" xfId="1">
      <alignment horizontal="center" vertical="center" wrapText="1"/>
    </xf>
    <xf numFmtId="12" fontId="1" fillId="0" borderId="20" applyAlignment="1" applyProtection="1" pivotButton="0" quotePrefix="0" xfId="13">
      <alignment horizontal="center"/>
      <protection locked="0" hidden="0"/>
    </xf>
    <xf numFmtId="12" fontId="1" fillId="0" borderId="2" applyAlignment="1" applyProtection="1" pivotButton="0" quotePrefix="0" xfId="13">
      <alignment horizontal="center"/>
      <protection locked="0" hidden="0"/>
    </xf>
    <xf numFmtId="12" fontId="1" fillId="0" borderId="21" applyAlignment="1" applyProtection="1" pivotButton="0" quotePrefix="0" xfId="13">
      <alignment horizontal="center"/>
      <protection locked="0" hidden="0"/>
    </xf>
    <xf numFmtId="0" fontId="8" fillId="0" borderId="2" applyAlignment="1" applyProtection="1" pivotButton="0" quotePrefix="0" xfId="0">
      <alignment horizontal="left" vertical="top"/>
      <protection locked="0" hidden="0"/>
    </xf>
    <xf numFmtId="0" fontId="8" fillId="0" borderId="21" applyAlignment="1" applyProtection="1" pivotButton="0" quotePrefix="0" xfId="0">
      <alignment horizontal="left" vertical="top"/>
      <protection locked="0" hidden="0"/>
    </xf>
    <xf numFmtId="10" fontId="5" fillId="56" borderId="18" applyAlignment="1" pivotButton="0" quotePrefix="0" xfId="6">
      <alignment horizontal="right" vertical="center"/>
    </xf>
    <xf numFmtId="0" fontId="16" fillId="9" borderId="18" applyAlignment="1" pivotButton="0" quotePrefix="0" xfId="6">
      <alignment horizontal="left" vertical="center" indent="1"/>
    </xf>
    <xf numFmtId="10" fontId="1" fillId="0" borderId="18" applyAlignment="1" applyProtection="1" pivotButton="0" quotePrefix="0" xfId="6">
      <alignment horizontal="left" vertical="center" indent="1"/>
      <protection locked="0" hidden="0"/>
    </xf>
    <xf numFmtId="10" fontId="1" fillId="0" borderId="22" applyAlignment="1" applyProtection="1" pivotButton="0" quotePrefix="0" xfId="6">
      <alignment horizontal="left" vertical="center" indent="1"/>
      <protection locked="0" hidden="0"/>
    </xf>
    <xf numFmtId="10" fontId="5" fillId="9" borderId="18" applyAlignment="1" pivotButton="0" quotePrefix="0" xfId="6">
      <alignment horizontal="right" vertical="center"/>
    </xf>
    <xf numFmtId="0" fontId="5" fillId="56" borderId="18" applyAlignment="1" pivotButton="0" quotePrefix="0" xfId="6">
      <alignment horizontal="left" vertical="center" wrapText="1" indent="1"/>
    </xf>
    <xf numFmtId="10" fontId="75" fillId="56" borderId="20" applyAlignment="1" pivotButton="0" quotePrefix="0" xfId="4">
      <alignment horizontal="left" vertical="center" wrapText="1"/>
    </xf>
    <xf numFmtId="10" fontId="75" fillId="56" borderId="2" applyAlignment="1" pivotButton="0" quotePrefix="0" xfId="4">
      <alignment horizontal="left" vertical="center" wrapText="1"/>
    </xf>
    <xf numFmtId="0" fontId="9" fillId="56" borderId="18" applyAlignment="1" pivotButton="0" quotePrefix="0" xfId="6">
      <alignment horizontal="left" vertical="center" wrapText="1" indent="1"/>
    </xf>
    <xf numFmtId="10" fontId="4" fillId="5" borderId="18" applyAlignment="1" pivotButton="0" quotePrefix="0" xfId="1">
      <alignment horizontal="left" vertical="center" indent="1"/>
    </xf>
    <xf numFmtId="10" fontId="1" fillId="2" borderId="18" applyAlignment="1" pivotButton="0" quotePrefix="0" xfId="1">
      <alignment horizontal="left" vertical="center" indent="1"/>
    </xf>
    <xf numFmtId="10" fontId="4" fillId="9" borderId="18" applyAlignment="1" pivotButton="0" quotePrefix="0" xfId="1">
      <alignment horizontal="center" vertical="center"/>
    </xf>
    <xf numFmtId="0" fontId="9" fillId="57" borderId="47" applyAlignment="1" pivotButton="0" quotePrefix="0" xfId="6">
      <alignment horizontal="center" vertical="top" wrapText="1"/>
    </xf>
    <xf numFmtId="0" fontId="9" fillId="57" borderId="2" applyAlignment="1" pivotButton="0" quotePrefix="0" xfId="6">
      <alignment horizontal="center" vertical="top" wrapText="1"/>
    </xf>
    <xf numFmtId="0" fontId="9" fillId="54" borderId="47" applyAlignment="1" pivotButton="0" quotePrefix="0" xfId="6">
      <alignment horizontal="center" vertical="top" wrapText="1"/>
    </xf>
    <xf numFmtId="0" fontId="9" fillId="54" borderId="2" applyAlignment="1" pivotButton="0" quotePrefix="0" xfId="6">
      <alignment horizontal="center" vertical="top" wrapText="1"/>
    </xf>
    <xf numFmtId="0" fontId="5" fillId="9" borderId="18" applyAlignment="1" pivotButton="0" quotePrefix="0" xfId="6">
      <alignment horizontal="left" vertical="center" wrapText="1" indent="1"/>
    </xf>
    <xf numFmtId="10" fontId="1" fillId="2" borderId="20" applyAlignment="1" pivotButton="0" quotePrefix="0" xfId="1">
      <alignment horizontal="center" vertical="center"/>
    </xf>
    <xf numFmtId="10" fontId="1" fillId="2" borderId="21" applyAlignment="1" pivotButton="0" quotePrefix="0" xfId="1">
      <alignment horizontal="center" vertical="center"/>
    </xf>
    <xf numFmtId="10" fontId="4" fillId="5" borderId="18" applyAlignment="1" pivotButton="0" quotePrefix="0" xfId="1">
      <alignment horizontal="center" vertical="center"/>
    </xf>
    <xf numFmtId="10" fontId="1" fillId="0" borderId="18" applyAlignment="1" pivotButton="0" quotePrefix="0" xfId="1">
      <alignment horizontal="left" vertical="center" indent="1"/>
    </xf>
    <xf numFmtId="10" fontId="11" fillId="9" borderId="20" applyAlignment="1" pivotButton="0" quotePrefix="0" xfId="4">
      <alignment horizontal="left" vertical="center" wrapText="1"/>
    </xf>
    <xf numFmtId="10" fontId="11" fillId="9" borderId="2" applyAlignment="1" pivotButton="0" quotePrefix="0" xfId="4">
      <alignment horizontal="left" vertical="center" wrapText="1"/>
    </xf>
    <xf numFmtId="10" fontId="11" fillId="9" borderId="21" applyAlignment="1" pivotButton="0" quotePrefix="0" xfId="4">
      <alignment horizontal="left" vertical="center" wrapText="1"/>
    </xf>
    <xf numFmtId="10" fontId="4" fillId="5" borderId="20" applyAlignment="1" pivotButton="0" quotePrefix="0" xfId="1">
      <alignment horizontal="left" vertical="center" indent="1"/>
    </xf>
    <xf numFmtId="10" fontId="4" fillId="5" borderId="2" applyAlignment="1" pivotButton="0" quotePrefix="0" xfId="1">
      <alignment horizontal="left" vertical="center" indent="1"/>
    </xf>
    <xf numFmtId="10" fontId="4" fillId="0" borderId="18" applyAlignment="1" pivotButton="0" quotePrefix="0" xfId="1">
      <alignment horizontal="left" vertical="center" indent="1"/>
    </xf>
    <xf numFmtId="10" fontId="1" fillId="0" borderId="20" applyAlignment="1" pivotButton="0" quotePrefix="0" xfId="1">
      <alignment vertical="center"/>
    </xf>
    <xf numFmtId="10" fontId="1" fillId="0" borderId="2" applyAlignment="1" pivotButton="0" quotePrefix="0" xfId="1">
      <alignment vertical="center"/>
    </xf>
    <xf numFmtId="10" fontId="1" fillId="0" borderId="21" applyAlignment="1" pivotButton="0" quotePrefix="0" xfId="1">
      <alignment vertical="center"/>
    </xf>
    <xf numFmtId="0" fontId="19" fillId="0" borderId="20" applyAlignment="1" pivotButton="0" quotePrefix="0" xfId="0">
      <alignment horizontal="center" vertical="center"/>
    </xf>
    <xf numFmtId="0" fontId="19" fillId="0" borderId="2" applyAlignment="1" pivotButton="0" quotePrefix="0" xfId="0">
      <alignment horizontal="center" vertical="center"/>
    </xf>
    <xf numFmtId="0" fontId="19" fillId="0" borderId="20" applyAlignment="1" pivotButton="0" quotePrefix="0" xfId="0">
      <alignment vertical="center"/>
    </xf>
    <xf numFmtId="0" fontId="19" fillId="0" borderId="2" applyAlignment="1" pivotButton="0" quotePrefix="0" xfId="0">
      <alignment vertical="center"/>
    </xf>
    <xf numFmtId="0" fontId="19" fillId="0" borderId="21" applyAlignment="1" pivotButton="0" quotePrefix="0" xfId="0">
      <alignment vertical="center"/>
    </xf>
    <xf numFmtId="10" fontId="1" fillId="4" borderId="18" applyAlignment="1" pivotButton="0" quotePrefix="0" xfId="1">
      <alignment horizontal="left" vertical="center" indent="1"/>
    </xf>
    <xf numFmtId="10" fontId="4" fillId="5" borderId="44" applyAlignment="1" pivotButton="0" quotePrefix="0" xfId="1">
      <alignment horizontal="left" vertical="center" wrapText="1" indent="1"/>
    </xf>
    <xf numFmtId="10" fontId="4" fillId="25" borderId="18" applyAlignment="1" pivotButton="0" quotePrefix="0" xfId="1">
      <alignment horizontal="left" vertical="center" indent="1"/>
    </xf>
    <xf numFmtId="10" fontId="4" fillId="5" borderId="20" applyAlignment="1" pivotButton="0" quotePrefix="0" xfId="1">
      <alignment horizontal="left" vertical="center" wrapText="1" indent="1"/>
    </xf>
    <xf numFmtId="10" fontId="4" fillId="5" borderId="2" applyAlignment="1" pivotButton="0" quotePrefix="0" xfId="1">
      <alignment horizontal="left" vertical="center" wrapText="1" indent="1"/>
    </xf>
    <xf numFmtId="10" fontId="4" fillId="27" borderId="18" applyAlignment="1" pivotButton="0" quotePrefix="0" xfId="1">
      <alignment horizontal="center" vertical="center"/>
    </xf>
    <xf numFmtId="10" fontId="21" fillId="9" borderId="42" applyAlignment="1" pivotButton="0" quotePrefix="0" xfId="4">
      <alignment horizontal="left" vertical="center" wrapText="1"/>
    </xf>
    <xf numFmtId="10" fontId="21" fillId="9" borderId="24" applyAlignment="1" pivotButton="0" quotePrefix="0" xfId="4">
      <alignment horizontal="left" vertical="center" wrapText="1"/>
    </xf>
    <xf numFmtId="10" fontId="21" fillId="9" borderId="25" applyAlignment="1" pivotButton="0" quotePrefix="0" xfId="4">
      <alignment horizontal="left" vertical="center" wrapText="1"/>
    </xf>
    <xf numFmtId="10" fontId="21" fillId="9" borderId="14" applyAlignment="1" pivotButton="0" quotePrefix="0" xfId="4">
      <alignment horizontal="left" vertical="center" wrapText="1"/>
    </xf>
    <xf numFmtId="0" fontId="34" fillId="29" borderId="20" applyAlignment="1" pivotButton="0" quotePrefix="0" xfId="1">
      <alignment horizontal="right" vertical="center" wrapText="1"/>
    </xf>
    <xf numFmtId="0" fontId="34" fillId="29" borderId="2" applyAlignment="1" pivotButton="0" quotePrefix="0" xfId="1">
      <alignment horizontal="right" vertical="center" wrapText="1"/>
    </xf>
    <xf numFmtId="0" fontId="34" fillId="29" borderId="21" applyAlignment="1" pivotButton="0" quotePrefix="0" xfId="1">
      <alignment horizontal="right" vertical="center" wrapText="1"/>
    </xf>
    <xf numFmtId="10" fontId="9" fillId="9" borderId="20" applyAlignment="1" pivotButton="0" quotePrefix="0" xfId="4">
      <alignment horizontal="left" vertical="center" wrapText="1"/>
    </xf>
    <xf numFmtId="10" fontId="9" fillId="9" borderId="2" applyAlignment="1" pivotButton="0" quotePrefix="0" xfId="4">
      <alignment horizontal="left" vertical="center" wrapText="1"/>
    </xf>
    <xf numFmtId="10" fontId="9" fillId="9" borderId="21" applyAlignment="1" pivotButton="0" quotePrefix="0" xfId="4">
      <alignment horizontal="left" vertical="center" wrapText="1"/>
    </xf>
    <xf numFmtId="10" fontId="4" fillId="4" borderId="20" applyAlignment="1" pivotButton="0" quotePrefix="0" xfId="4">
      <alignment horizontal="left" vertical="center"/>
    </xf>
    <xf numFmtId="10" fontId="4" fillId="4" borderId="2" applyAlignment="1" pivotButton="0" quotePrefix="0" xfId="4">
      <alignment horizontal="left" vertical="center"/>
    </xf>
    <xf numFmtId="0" fontId="1" fillId="0" borderId="20" applyAlignment="1" pivotButton="0" quotePrefix="0" xfId="0">
      <alignment horizontal="left" vertical="center"/>
    </xf>
    <xf numFmtId="0" fontId="1" fillId="0" borderId="2" applyAlignment="1" pivotButton="0" quotePrefix="0" xfId="0">
      <alignment horizontal="left" vertical="center"/>
    </xf>
    <xf numFmtId="0" fontId="1" fillId="0" borderId="21" applyAlignment="1" pivotButton="0" quotePrefix="0" xfId="0">
      <alignment horizontal="left" vertical="center"/>
    </xf>
    <xf numFmtId="10" fontId="1" fillId="4" borderId="20" applyAlignment="1" pivotButton="0" quotePrefix="0" xfId="4">
      <alignment horizontal="left" vertical="center"/>
    </xf>
    <xf numFmtId="10" fontId="1" fillId="4" borderId="2" applyAlignment="1" pivotButton="0" quotePrefix="0" xfId="4">
      <alignment horizontal="left" vertical="center"/>
    </xf>
    <xf numFmtId="10" fontId="11" fillId="9" borderId="20" applyAlignment="1" pivotButton="0" quotePrefix="0" xfId="4">
      <alignment horizontal="left" vertical="top" wrapText="1"/>
    </xf>
    <xf numFmtId="10" fontId="11" fillId="9" borderId="2" applyAlignment="1" pivotButton="0" quotePrefix="0" xfId="4">
      <alignment horizontal="left" vertical="top" wrapText="1"/>
    </xf>
    <xf numFmtId="10" fontId="11" fillId="9" borderId="21" applyAlignment="1" pivotButton="0" quotePrefix="0" xfId="4">
      <alignment horizontal="left" vertical="top" wrapText="1"/>
    </xf>
    <xf numFmtId="0" fontId="34" fillId="29" borderId="20" applyAlignment="1" pivotButton="0" quotePrefix="0" xfId="1">
      <alignment horizontal="center" vertical="center" wrapText="1"/>
    </xf>
    <xf numFmtId="0" fontId="34" fillId="29" borderId="21" applyAlignment="1" pivotButton="0" quotePrefix="0" xfId="1">
      <alignment horizontal="center" vertical="center" wrapText="1"/>
    </xf>
    <xf numFmtId="10" fontId="1" fillId="0" borderId="20" applyAlignment="1" pivotButton="0" quotePrefix="0" xfId="1">
      <alignment horizontal="left" vertical="center" indent="1"/>
    </xf>
    <xf numFmtId="10" fontId="1" fillId="0" borderId="2" applyAlignment="1" pivotButton="0" quotePrefix="0" xfId="1">
      <alignment horizontal="left" vertical="center" indent="1"/>
    </xf>
    <xf numFmtId="10" fontId="1" fillId="0" borderId="20" applyAlignment="1" pivotButton="0" quotePrefix="0" xfId="1">
      <alignment horizontal="center" vertical="center"/>
    </xf>
    <xf numFmtId="10" fontId="1" fillId="0" borderId="2" applyAlignment="1" pivotButton="0" quotePrefix="0" xfId="1">
      <alignment horizontal="center" vertical="center"/>
    </xf>
    <xf numFmtId="10" fontId="1" fillId="0" borderId="21" applyAlignment="1" pivotButton="0" quotePrefix="0" xfId="1">
      <alignment horizontal="center" vertical="center"/>
    </xf>
    <xf numFmtId="10" fontId="1" fillId="0" borderId="20" applyAlignment="1" pivotButton="0" quotePrefix="0" xfId="4">
      <alignment horizontal="left" vertical="center" indent="1"/>
    </xf>
    <xf numFmtId="10" fontId="1" fillId="0" borderId="2" applyAlignment="1" pivotButton="0" quotePrefix="0" xfId="4">
      <alignment horizontal="left" vertical="center" indent="1"/>
    </xf>
    <xf numFmtId="10" fontId="4" fillId="5" borderId="20" applyAlignment="1" pivotButton="0" quotePrefix="0" xfId="1">
      <alignment horizontal="left" vertical="center" wrapText="1"/>
    </xf>
    <xf numFmtId="10" fontId="4" fillId="5" borderId="2" applyAlignment="1" pivotButton="0" quotePrefix="0" xfId="1">
      <alignment horizontal="left" vertical="center" wrapText="1"/>
    </xf>
    <xf numFmtId="10" fontId="4" fillId="5" borderId="20" applyAlignment="1" pivotButton="0" quotePrefix="0" xfId="1">
      <alignment horizontal="left" vertical="center"/>
    </xf>
    <xf numFmtId="10" fontId="4" fillId="5" borderId="2" applyAlignment="1" pivotButton="0" quotePrefix="0" xfId="1">
      <alignment horizontal="left" vertical="center"/>
    </xf>
    <xf numFmtId="10" fontId="4" fillId="5" borderId="21" applyAlignment="1" pivotButton="0" quotePrefix="0" xfId="1">
      <alignment horizontal="left" vertical="center"/>
    </xf>
    <xf numFmtId="10" fontId="4" fillId="27" borderId="18" applyAlignment="1" pivotButton="0" quotePrefix="0" xfId="1">
      <alignment horizontal="right" vertical="center"/>
    </xf>
    <xf numFmtId="10" fontId="1" fillId="0" borderId="20" applyAlignment="1" pivotButton="0" quotePrefix="0" xfId="1">
      <alignment horizontal="left" vertical="center"/>
    </xf>
    <xf numFmtId="10" fontId="1" fillId="0" borderId="2" applyAlignment="1" pivotButton="0" quotePrefix="0" xfId="1">
      <alignment horizontal="left" vertical="center"/>
    </xf>
    <xf numFmtId="10" fontId="1" fillId="0" borderId="42" applyAlignment="1" pivotButton="0" quotePrefix="0" xfId="1">
      <alignment horizontal="left" vertical="center"/>
    </xf>
    <xf numFmtId="10" fontId="1" fillId="0" borderId="43" applyAlignment="1" pivotButton="0" quotePrefix="0" xfId="1">
      <alignment horizontal="left" vertical="center"/>
    </xf>
    <xf numFmtId="10" fontId="1" fillId="0" borderId="20" applyAlignment="1" pivotButton="0" quotePrefix="0" xfId="4">
      <alignment horizontal="left" vertical="center"/>
    </xf>
    <xf numFmtId="10" fontId="1" fillId="0" borderId="2" applyAlignment="1" pivotButton="0" quotePrefix="0" xfId="4">
      <alignment horizontal="left" vertical="center"/>
    </xf>
    <xf numFmtId="10" fontId="5" fillId="9" borderId="22" applyAlignment="1" pivotButton="0" quotePrefix="0" xfId="1">
      <alignment horizontal="center" vertical="center"/>
    </xf>
    <xf numFmtId="10" fontId="5" fillId="9" borderId="18" applyAlignment="1" pivotButton="0" quotePrefix="0" xfId="1">
      <alignment horizontal="center" vertical="center"/>
    </xf>
    <xf numFmtId="164" fontId="5" fillId="11" borderId="20" applyAlignment="1" pivotButton="0" quotePrefix="0" xfId="1">
      <alignment horizontal="left" vertical="center" wrapText="1"/>
    </xf>
    <xf numFmtId="164" fontId="5" fillId="11" borderId="2" applyAlignment="1" pivotButton="0" quotePrefix="0" xfId="1">
      <alignment horizontal="left" vertical="center" wrapText="1"/>
    </xf>
    <xf numFmtId="164" fontId="5" fillId="11" borderId="21" applyAlignment="1" pivotButton="0" quotePrefix="0" xfId="1">
      <alignment horizontal="left" vertical="center" wrapText="1"/>
    </xf>
    <xf numFmtId="164" fontId="5" fillId="9" borderId="18" applyAlignment="1" pivotButton="0" quotePrefix="0" xfId="1">
      <alignment horizontal="left" vertical="center" wrapText="1"/>
    </xf>
    <xf numFmtId="164" fontId="22" fillId="9" borderId="18" applyAlignment="1" pivotButton="0" quotePrefix="0" xfId="1">
      <alignment horizontal="left" vertical="center"/>
    </xf>
    <xf numFmtId="0" fontId="19" fillId="4" borderId="20" applyAlignment="1" pivotButton="0" quotePrefix="0" xfId="0">
      <alignment horizontal="left" vertical="center" indent="1"/>
    </xf>
    <xf numFmtId="0" fontId="19" fillId="4" borderId="2" applyAlignment="1" pivotButton="0" quotePrefix="0" xfId="0">
      <alignment horizontal="left" vertical="center" indent="1"/>
    </xf>
    <xf numFmtId="0" fontId="19" fillId="4" borderId="21" applyAlignment="1" pivotButton="0" quotePrefix="0" xfId="0">
      <alignment horizontal="left" vertical="center" indent="1"/>
    </xf>
    <xf numFmtId="0" fontId="1" fillId="0" borderId="20" applyAlignment="1" pivotButton="0" quotePrefix="0" xfId="0">
      <alignment horizontal="left" vertical="center" indent="1"/>
    </xf>
    <xf numFmtId="0" fontId="1" fillId="0" borderId="2" applyAlignment="1" pivotButton="0" quotePrefix="0" xfId="0">
      <alignment horizontal="left" vertical="center" indent="1"/>
    </xf>
    <xf numFmtId="0" fontId="1" fillId="0" borderId="21" applyAlignment="1" pivotButton="0" quotePrefix="0" xfId="0">
      <alignment horizontal="left" vertical="center" indent="1"/>
    </xf>
    <xf numFmtId="0" fontId="9" fillId="11" borderId="5" applyAlignment="1" pivotButton="0" quotePrefix="0" xfId="1">
      <alignment horizontal="left" vertical="center" wrapText="1"/>
    </xf>
    <xf numFmtId="0" fontId="9" fillId="11" borderId="3" applyAlignment="1" pivotButton="0" quotePrefix="0" xfId="1">
      <alignment horizontal="left" vertical="center" wrapText="1"/>
    </xf>
    <xf numFmtId="164" fontId="11" fillId="11" borderId="121" applyAlignment="1" pivotButton="0" quotePrefix="0" xfId="1">
      <alignment horizontal="center" vertical="center" wrapText="1"/>
    </xf>
    <xf numFmtId="164" fontId="11" fillId="11" borderId="34" applyAlignment="1" pivotButton="0" quotePrefix="0" xfId="1">
      <alignment horizontal="center" vertical="center" wrapText="1"/>
    </xf>
    <xf numFmtId="164" fontId="11" fillId="11" borderId="33" applyAlignment="1" pivotButton="0" quotePrefix="0" xfId="1">
      <alignment horizontal="center" vertical="center" wrapText="1"/>
    </xf>
    <xf numFmtId="164" fontId="9" fillId="11" borderId="31" applyAlignment="1" pivotButton="0" quotePrefix="0" xfId="1">
      <alignment horizontal="left" vertical="center" wrapText="1"/>
    </xf>
    <xf numFmtId="164" fontId="9" fillId="11" borderId="33" applyAlignment="1" pivotButton="0" quotePrefix="0" xfId="1">
      <alignment horizontal="left" vertical="center" wrapText="1"/>
    </xf>
    <xf numFmtId="164" fontId="9" fillId="11" borderId="31" applyAlignment="1" pivotButton="0" quotePrefix="0" xfId="1">
      <alignment horizontal="center" vertical="center" wrapText="1"/>
    </xf>
    <xf numFmtId="164" fontId="9" fillId="11" borderId="33" applyAlignment="1" pivotButton="0" quotePrefix="0" xfId="1">
      <alignment horizontal="center" vertical="center" wrapText="1"/>
    </xf>
    <xf numFmtId="0" fontId="4" fillId="27" borderId="20" applyAlignment="1" pivotButton="0" quotePrefix="0" xfId="0">
      <alignment horizontal="right" vertical="center" wrapText="1"/>
    </xf>
    <xf numFmtId="0" fontId="4" fillId="27" borderId="21" applyAlignment="1" pivotButton="0" quotePrefix="0" xfId="0">
      <alignment horizontal="right" vertical="center" wrapText="1"/>
    </xf>
    <xf numFmtId="0" fontId="9" fillId="9" borderId="18" applyAlignment="1" pivotButton="0" quotePrefix="0" xfId="0">
      <alignment horizontal="left" vertical="center" wrapText="1"/>
    </xf>
    <xf numFmtId="0" fontId="9" fillId="9" borderId="18" applyAlignment="1" pivotButton="0" quotePrefix="0" xfId="0">
      <alignment horizontal="left" vertical="center" wrapText="1" indent="1"/>
    </xf>
    <xf numFmtId="0" fontId="9" fillId="11" borderId="20" applyAlignment="1" pivotButton="0" quotePrefix="0" xfId="1">
      <alignment horizontal="left" vertical="center" wrapText="1"/>
    </xf>
    <xf numFmtId="0" fontId="9" fillId="11" borderId="2" applyAlignment="1" pivotButton="0" quotePrefix="0" xfId="1">
      <alignment horizontal="left" vertical="center" wrapText="1"/>
    </xf>
    <xf numFmtId="0" fontId="9" fillId="11" borderId="21" applyAlignment="1" pivotButton="0" quotePrefix="0" xfId="1">
      <alignment horizontal="left" vertical="center" wrapText="1"/>
    </xf>
    <xf numFmtId="0" fontId="9" fillId="49" borderId="18" applyAlignment="1" pivotButton="0" quotePrefix="0" xfId="6">
      <alignment horizontal="center" vertical="top" wrapText="1"/>
    </xf>
    <xf numFmtId="0" fontId="9" fillId="48" borderId="2" applyAlignment="1" pivotButton="0" quotePrefix="0" xfId="6">
      <alignment horizontal="center" vertical="top" wrapText="1"/>
    </xf>
    <xf numFmtId="0" fontId="9" fillId="50" borderId="47" applyAlignment="1" pivotButton="0" quotePrefix="0" xfId="6">
      <alignment horizontal="center" vertical="top" wrapText="1"/>
    </xf>
    <xf numFmtId="0" fontId="9" fillId="50" borderId="2" applyAlignment="1" pivotButton="0" quotePrefix="0" xfId="6">
      <alignment horizontal="center" vertical="top" wrapText="1"/>
    </xf>
    <xf numFmtId="0" fontId="9" fillId="51" borderId="47" applyAlignment="1" pivotButton="0" quotePrefix="0" xfId="6">
      <alignment horizontal="center" vertical="top" wrapText="1"/>
    </xf>
    <xf numFmtId="0" fontId="9" fillId="51" borderId="2" applyAlignment="1" pivotButton="0" quotePrefix="0" xfId="6">
      <alignment horizontal="center" vertical="top" wrapText="1"/>
    </xf>
    <xf numFmtId="0" fontId="9" fillId="52" borderId="47" applyAlignment="1" pivotButton="0" quotePrefix="0" xfId="6">
      <alignment horizontal="center" vertical="top" wrapText="1"/>
    </xf>
    <xf numFmtId="0" fontId="9" fillId="52" borderId="2" applyAlignment="1" pivotButton="0" quotePrefix="0" xfId="6">
      <alignment horizontal="center" vertical="top" wrapText="1"/>
    </xf>
    <xf numFmtId="0" fontId="11" fillId="33" borderId="57" applyAlignment="1" pivotButton="0" quotePrefix="0" xfId="1">
      <alignment horizontal="left" vertical="center" wrapText="1"/>
    </xf>
    <xf numFmtId="0" fontId="11" fillId="33" borderId="58" applyAlignment="1" pivotButton="0" quotePrefix="0" xfId="1">
      <alignment horizontal="left" vertical="center" wrapText="1"/>
    </xf>
    <xf numFmtId="0" fontId="4" fillId="31" borderId="28" applyAlignment="1" pivotButton="0" quotePrefix="0" xfId="1">
      <alignment horizontal="right" vertical="center" wrapText="1"/>
    </xf>
    <xf numFmtId="0" fontId="4" fillId="31" borderId="11" applyAlignment="1" pivotButton="0" quotePrefix="0" xfId="1">
      <alignment horizontal="right" vertical="center" wrapText="1"/>
    </xf>
    <xf numFmtId="0" fontId="1" fillId="31" borderId="20" applyAlignment="1" pivotButton="0" quotePrefix="0" xfId="1">
      <alignment horizontal="center" vertical="center" wrapText="1"/>
    </xf>
    <xf numFmtId="0" fontId="1" fillId="31" borderId="2" applyAlignment="1" pivotButton="0" quotePrefix="0" xfId="1">
      <alignment horizontal="center" vertical="center" wrapText="1"/>
    </xf>
    <xf numFmtId="0" fontId="1" fillId="31" borderId="21" applyAlignment="1" pivotButton="0" quotePrefix="0" xfId="1">
      <alignment horizontal="center" vertical="center" wrapText="1"/>
    </xf>
    <xf numFmtId="10" fontId="11" fillId="9" borderId="18" applyAlignment="1" pivotButton="0" quotePrefix="0" xfId="4">
      <alignment horizontal="left" vertical="center" wrapText="1"/>
    </xf>
    <xf numFmtId="164" fontId="22" fillId="9" borderId="18" applyAlignment="1" pivotButton="0" quotePrefix="0" xfId="1">
      <alignment horizontal="left" vertical="center" wrapText="1"/>
    </xf>
    <xf numFmtId="0" fontId="11" fillId="9" borderId="20" applyAlignment="1" pivotButton="0" quotePrefix="0" xfId="0">
      <alignment horizontal="left" vertical="center" wrapText="1" indent="1"/>
    </xf>
    <xf numFmtId="0" fontId="11" fillId="9" borderId="2" applyAlignment="1" pivotButton="0" quotePrefix="0" xfId="0">
      <alignment horizontal="left" vertical="center" wrapText="1" indent="1"/>
    </xf>
    <xf numFmtId="0" fontId="19" fillId="4" borderId="18" applyAlignment="1" pivotButton="0" quotePrefix="0" xfId="0">
      <alignment horizontal="left" vertical="center"/>
    </xf>
    <xf numFmtId="10" fontId="11" fillId="9" borderId="2" applyAlignment="1" pivotButton="0" quotePrefix="0" xfId="4">
      <alignment horizontal="left" vertical="top"/>
    </xf>
    <xf numFmtId="10" fontId="11" fillId="9" borderId="21" applyAlignment="1" pivotButton="0" quotePrefix="0" xfId="4">
      <alignment horizontal="left" vertical="top"/>
    </xf>
    <xf numFmtId="0" fontId="9" fillId="53" borderId="47" applyAlignment="1" pivotButton="0" quotePrefix="0" xfId="6">
      <alignment horizontal="center" vertical="top" wrapText="1"/>
    </xf>
    <xf numFmtId="0" fontId="9" fillId="53" borderId="2" applyAlignment="1" pivotButton="0" quotePrefix="0" xfId="6">
      <alignment horizontal="center" vertical="top" wrapText="1"/>
    </xf>
    <xf numFmtId="10" fontId="12" fillId="9" borderId="20" applyAlignment="1" pivotButton="0" quotePrefix="0" xfId="4">
      <alignment horizontal="left" vertical="center" wrapText="1"/>
    </xf>
    <xf numFmtId="10" fontId="12" fillId="9" borderId="2" applyAlignment="1" pivotButton="0" quotePrefix="0" xfId="4">
      <alignment horizontal="left" vertical="center" wrapText="1"/>
    </xf>
    <xf numFmtId="0" fontId="9" fillId="9" borderId="18" applyAlignment="1" pivotButton="0" quotePrefix="0" xfId="6">
      <alignment horizontal="left" vertical="center" wrapText="1" indent="1"/>
    </xf>
    <xf numFmtId="10" fontId="4" fillId="5" borderId="21" applyAlignment="1" pivotButton="0" quotePrefix="0" xfId="1">
      <alignment horizontal="left" vertical="center" wrapText="1"/>
    </xf>
    <xf numFmtId="0" fontId="12" fillId="9" borderId="0" applyAlignment="1" pivotButton="0" quotePrefix="0" xfId="1">
      <alignment horizontal="left" vertical="center" wrapText="1"/>
    </xf>
    <xf numFmtId="12" fontId="1" fillId="0" borderId="32" applyAlignment="1" applyProtection="1" pivotButton="0" quotePrefix="0" xfId="13">
      <alignment horizontal="left" vertical="center"/>
      <protection locked="0" hidden="0"/>
    </xf>
    <xf numFmtId="12" fontId="1" fillId="0" borderId="12" applyAlignment="1" applyProtection="1" pivotButton="0" quotePrefix="0" xfId="13">
      <alignment horizontal="left" vertical="center"/>
      <protection locked="0" hidden="0"/>
    </xf>
    <xf numFmtId="0" fontId="8" fillId="0" borderId="15" applyAlignment="1" applyProtection="1" pivotButton="0" quotePrefix="0" xfId="0">
      <alignment horizontal="left" vertical="center"/>
      <protection locked="0" hidden="0"/>
    </xf>
    <xf numFmtId="0" fontId="8" fillId="0" borderId="2" applyAlignment="1" applyProtection="1" pivotButton="0" quotePrefix="0" xfId="0">
      <alignment horizontal="left" vertical="center"/>
      <protection locked="0" hidden="0"/>
    </xf>
    <xf numFmtId="0" fontId="8" fillId="0" borderId="21" applyAlignment="1" applyProtection="1" pivotButton="0" quotePrefix="0" xfId="0">
      <alignment horizontal="left" vertical="center"/>
      <protection locked="0" hidden="0"/>
    </xf>
    <xf numFmtId="0" fontId="8" fillId="0" borderId="13" applyAlignment="1" applyProtection="1" pivotButton="0" quotePrefix="0" xfId="0">
      <alignment horizontal="left" vertical="center"/>
      <protection locked="0" hidden="0"/>
    </xf>
    <xf numFmtId="0" fontId="8" fillId="0" borderId="14" applyAlignment="1" applyProtection="1" pivotButton="0" quotePrefix="0" xfId="0">
      <alignment horizontal="left" vertical="center"/>
      <protection locked="0" hidden="0"/>
    </xf>
    <xf numFmtId="0" fontId="8" fillId="0" borderId="26" applyAlignment="1" applyProtection="1" pivotButton="0" quotePrefix="0" xfId="0">
      <alignment horizontal="left" vertical="center"/>
      <protection locked="0" hidden="0"/>
    </xf>
    <xf numFmtId="0" fontId="15" fillId="6" borderId="18" applyAlignment="1" pivotButton="0" quotePrefix="0" xfId="0">
      <alignment horizontal="left" vertical="center"/>
    </xf>
    <xf numFmtId="0" fontId="12" fillId="9" borderId="20" applyAlignment="1" pivotButton="0" quotePrefix="0" xfId="1">
      <alignment horizontal="left" vertical="center" wrapText="1"/>
    </xf>
    <xf numFmtId="0" fontId="12" fillId="9" borderId="2" applyAlignment="1" pivotButton="0" quotePrefix="0" xfId="1">
      <alignment horizontal="left" vertical="center" wrapText="1"/>
    </xf>
    <xf numFmtId="0" fontId="12" fillId="9" borderId="21" applyAlignment="1" pivotButton="0" quotePrefix="0" xfId="1">
      <alignment horizontal="left" vertical="center" wrapText="1"/>
    </xf>
    <xf numFmtId="164" fontId="5" fillId="9" borderId="20" applyAlignment="1" pivotButton="0" quotePrefix="0" xfId="1">
      <alignment horizontal="left" vertical="center" wrapText="1"/>
    </xf>
    <xf numFmtId="164" fontId="5" fillId="9" borderId="2" applyAlignment="1" pivotButton="0" quotePrefix="0" xfId="1">
      <alignment horizontal="left" vertical="center" wrapText="1"/>
    </xf>
    <xf numFmtId="164" fontId="5" fillId="9" borderId="21" applyAlignment="1" pivotButton="0" quotePrefix="0" xfId="1">
      <alignment horizontal="left" vertical="center" wrapText="1"/>
    </xf>
    <xf numFmtId="0" fontId="5" fillId="9" borderId="20" applyAlignment="1" pivotButton="0" quotePrefix="0" xfId="6">
      <alignment horizontal="left" vertical="center"/>
    </xf>
    <xf numFmtId="0" fontId="5" fillId="9" borderId="2" applyAlignment="1" pivotButton="0" quotePrefix="0" xfId="6">
      <alignment horizontal="left" vertical="center"/>
    </xf>
    <xf numFmtId="0" fontId="5" fillId="9" borderId="37" applyAlignment="1" pivotButton="0" quotePrefix="0" xfId="6">
      <alignment horizontal="left" vertical="center"/>
    </xf>
    <xf numFmtId="0" fontId="5" fillId="9" borderId="39" applyAlignment="1" pivotButton="0" quotePrefix="0" xfId="0">
      <alignment horizontal="left" vertical="center"/>
    </xf>
    <xf numFmtId="0" fontId="5" fillId="9" borderId="2" applyAlignment="1" pivotButton="0" quotePrefix="0" xfId="0">
      <alignment horizontal="left" vertical="center"/>
    </xf>
    <xf numFmtId="0" fontId="5" fillId="9" borderId="21" applyAlignment="1" pivotButton="0" quotePrefix="0" xfId="0">
      <alignment horizontal="left" vertical="center"/>
    </xf>
    <xf numFmtId="10" fontId="12" fillId="9" borderId="16" applyAlignment="1" pivotButton="0" quotePrefix="0" xfId="4">
      <alignment horizontal="left" vertical="center" wrapText="1"/>
    </xf>
    <xf numFmtId="10" fontId="12" fillId="9" borderId="3" applyAlignment="1" pivotButton="0" quotePrefix="0" xfId="4">
      <alignment horizontal="left" vertical="center" wrapText="1"/>
    </xf>
    <xf numFmtId="10" fontId="12" fillId="9" borderId="4" applyAlignment="1" pivotButton="0" quotePrefix="0" xfId="4">
      <alignment horizontal="left" vertical="center" wrapText="1"/>
    </xf>
    <xf numFmtId="10" fontId="11" fillId="9" borderId="5" applyAlignment="1" pivotButton="0" quotePrefix="0" xfId="4">
      <alignment horizontal="left" vertical="center" wrapText="1"/>
    </xf>
    <xf numFmtId="10" fontId="11" fillId="9" borderId="3" applyAlignment="1" pivotButton="0" quotePrefix="0" xfId="4">
      <alignment horizontal="left" vertical="center" wrapText="1"/>
    </xf>
    <xf numFmtId="10" fontId="11" fillId="9" borderId="4" applyAlignment="1" pivotButton="0" quotePrefix="0" xfId="4">
      <alignment horizontal="left" vertical="center" wrapText="1"/>
    </xf>
    <xf numFmtId="0" fontId="11" fillId="9" borderId="19" applyAlignment="1" pivotButton="0" quotePrefix="0" xfId="0">
      <alignment horizontal="left" vertical="center"/>
    </xf>
    <xf numFmtId="0" fontId="11" fillId="9" borderId="10" applyAlignment="1" pivotButton="0" quotePrefix="0" xfId="0">
      <alignment horizontal="left" vertical="center"/>
    </xf>
    <xf numFmtId="0" fontId="11" fillId="9" borderId="7" applyAlignment="1" pivotButton="0" quotePrefix="0" xfId="0">
      <alignment horizontal="left" vertical="center"/>
    </xf>
    <xf numFmtId="0" fontId="11" fillId="9" borderId="8" applyAlignment="1" pivotButton="0" quotePrefix="0" xfId="0">
      <alignment horizontal="center" vertical="center"/>
    </xf>
    <xf numFmtId="0" fontId="11" fillId="9" borderId="10" applyAlignment="1" pivotButton="0" quotePrefix="0" xfId="0">
      <alignment horizontal="center" vertical="center"/>
    </xf>
    <xf numFmtId="0" fontId="11" fillId="9" borderId="7" applyAlignment="1" pivotButton="0" quotePrefix="0" xfId="0">
      <alignment horizontal="center" vertical="center"/>
    </xf>
    <xf numFmtId="0" fontId="15" fillId="0" borderId="20" applyAlignment="1" pivotButton="0" quotePrefix="0" xfId="0">
      <alignment horizontal="left" vertical="center"/>
    </xf>
    <xf numFmtId="0" fontId="15" fillId="0" borderId="2" applyAlignment="1" pivotButton="0" quotePrefix="0" xfId="0">
      <alignment horizontal="left" vertical="center"/>
    </xf>
    <xf numFmtId="0" fontId="15" fillId="0" borderId="21" applyAlignment="1" pivotButton="0" quotePrefix="0" xfId="0">
      <alignment horizontal="left" vertical="center"/>
    </xf>
    <xf numFmtId="0" fontId="1" fillId="0" borderId="20" applyAlignment="1" pivotButton="0" quotePrefix="0" xfId="0">
      <alignment horizontal="center" vertical="center"/>
    </xf>
    <xf numFmtId="0" fontId="1" fillId="0" borderId="21" applyAlignment="1" pivotButton="0" quotePrefix="0" xfId="0">
      <alignment horizontal="center" vertical="center"/>
    </xf>
    <xf numFmtId="164" fontId="15" fillId="0" borderId="20" applyAlignment="1" pivotButton="0" quotePrefix="0" xfId="29">
      <alignment horizontal="center" vertical="center"/>
    </xf>
    <xf numFmtId="164" fontId="15" fillId="0" borderId="21" applyAlignment="1" pivotButton="0" quotePrefix="0" xfId="29">
      <alignment horizontal="center" vertical="center"/>
    </xf>
    <xf numFmtId="0" fontId="18" fillId="30" borderId="25" applyAlignment="1" pivotButton="0" quotePrefix="0" xfId="1">
      <alignment horizontal="left" vertical="center" wrapText="1"/>
    </xf>
    <xf numFmtId="0" fontId="18" fillId="30" borderId="14" applyAlignment="1" pivotButton="0" quotePrefix="0" xfId="1">
      <alignment horizontal="left" vertical="center" wrapText="1"/>
    </xf>
    <xf numFmtId="0" fontId="11" fillId="9" borderId="35" applyAlignment="1" pivotButton="0" quotePrefix="0" xfId="1">
      <alignment horizontal="left" vertical="center" wrapText="1"/>
    </xf>
    <xf numFmtId="0" fontId="11" fillId="9" borderId="36" applyAlignment="1" pivotButton="0" quotePrefix="0" xfId="1">
      <alignment horizontal="left" vertical="center" wrapText="1"/>
    </xf>
    <xf numFmtId="0" fontId="11" fillId="9" borderId="40" applyAlignment="1" pivotButton="0" quotePrefix="0" xfId="1">
      <alignment horizontal="left" vertical="center" wrapText="1"/>
    </xf>
    <xf numFmtId="164" fontId="5" fillId="9" borderId="30" applyAlignment="1" pivotButton="0" quotePrefix="0" xfId="1">
      <alignment horizontal="left" vertical="center" wrapText="1"/>
    </xf>
    <xf numFmtId="164" fontId="5" fillId="9" borderId="29" applyAlignment="1" pivotButton="0" quotePrefix="0" xfId="1">
      <alignment horizontal="left" vertical="center" wrapText="1"/>
    </xf>
    <xf numFmtId="164" fontId="5" fillId="9" borderId="31" applyAlignment="1" pivotButton="0" quotePrefix="0" xfId="1">
      <alignment horizontal="left" vertical="center" wrapText="1"/>
    </xf>
    <xf numFmtId="164" fontId="5" fillId="9" borderId="34" applyAlignment="1" pivotButton="0" quotePrefix="0" xfId="1">
      <alignment horizontal="left" vertical="center" wrapText="1"/>
    </xf>
    <xf numFmtId="164" fontId="5" fillId="9" borderId="33" applyAlignment="1" pivotButton="0" quotePrefix="0" xfId="1">
      <alignment horizontal="left" vertical="center" wrapText="1"/>
    </xf>
    <xf numFmtId="164" fontId="5" fillId="9" borderId="29" applyAlignment="1" pivotButton="0" quotePrefix="0" xfId="1">
      <alignment horizontal="center" vertical="center" wrapText="1"/>
    </xf>
    <xf numFmtId="164" fontId="5" fillId="9" borderId="31" applyAlignment="1" pivotButton="0" quotePrefix="0" xfId="1">
      <alignment horizontal="center" vertical="center" wrapText="1"/>
    </xf>
    <xf numFmtId="164" fontId="5" fillId="9" borderId="33" applyAlignment="1" pivotButton="0" quotePrefix="0" xfId="1">
      <alignment horizontal="center" vertical="center" wrapText="1"/>
    </xf>
    <xf numFmtId="164" fontId="5" fillId="9" borderId="41" applyAlignment="1" pivotButton="0" quotePrefix="0" xfId="1">
      <alignment horizontal="center" vertical="center" wrapText="1"/>
    </xf>
    <xf numFmtId="0" fontId="73" fillId="0" borderId="146" applyAlignment="1" pivotButton="0" quotePrefix="0" xfId="0">
      <alignment horizontal="left" vertical="center" wrapText="1"/>
    </xf>
    <xf numFmtId="169" fontId="27" fillId="6" borderId="18" applyAlignment="1" pivotButton="0" quotePrefix="0" xfId="20">
      <alignment horizontal="right"/>
    </xf>
    <xf numFmtId="0" fontId="25" fillId="22" borderId="20" applyAlignment="1" pivotButton="0" quotePrefix="0" xfId="1">
      <alignment horizontal="left" vertical="center" wrapText="1"/>
    </xf>
    <xf numFmtId="0" fontId="25" fillId="22" borderId="2" applyAlignment="1" pivotButton="0" quotePrefix="0" xfId="1">
      <alignment horizontal="left" vertical="center" wrapText="1"/>
    </xf>
    <xf numFmtId="10" fontId="12" fillId="56" borderId="20" applyAlignment="1" pivotButton="0" quotePrefix="0" xfId="4">
      <alignment vertical="center" wrapText="1"/>
    </xf>
    <xf numFmtId="10" fontId="20" fillId="56" borderId="20" applyAlignment="1" pivotButton="0" quotePrefix="0" xfId="4">
      <alignment horizontal="left" vertical="center" wrapText="1"/>
    </xf>
    <xf numFmtId="10" fontId="20" fillId="56" borderId="2" applyAlignment="1" pivotButton="0" quotePrefix="0" xfId="4">
      <alignment horizontal="left" vertical="center" wrapText="1"/>
    </xf>
    <xf numFmtId="10" fontId="20" fillId="56" borderId="21" applyAlignment="1" pivotButton="0" quotePrefix="0" xfId="4">
      <alignment horizontal="left" vertical="center" wrapText="1"/>
    </xf>
    <xf numFmtId="10" fontId="11" fillId="56" borderId="27" applyAlignment="1" pivotButton="0" quotePrefix="0" xfId="4">
      <alignment vertical="center" wrapText="1"/>
    </xf>
    <xf numFmtId="10" fontId="11" fillId="56" borderId="27" applyAlignment="1" pivotButton="0" quotePrefix="0" xfId="4">
      <alignment horizontal="left" vertical="center"/>
    </xf>
    <xf numFmtId="0" fontId="28" fillId="56" borderId="27" applyAlignment="1" pivotButton="0" quotePrefix="0" xfId="6">
      <alignment horizontal="center" vertical="center" wrapText="1"/>
    </xf>
    <xf numFmtId="164" fontId="5" fillId="56" borderId="18" pivotButton="0" quotePrefix="0" xfId="1"/>
    <xf numFmtId="0" fontId="0" fillId="0" borderId="21" pivotButton="0" quotePrefix="0" xfId="0"/>
    <xf numFmtId="0" fontId="27" fillId="0" borderId="18" applyAlignment="1" pivotButton="0" quotePrefix="0" xfId="0">
      <alignment horizontal="left" vertical="center" wrapText="1"/>
    </xf>
    <xf numFmtId="0" fontId="52" fillId="35" borderId="161" applyAlignment="1" pivotButton="0" quotePrefix="0" xfId="0">
      <alignment horizontal="center" vertical="center"/>
    </xf>
    <xf numFmtId="0" fontId="0" fillId="0" borderId="24" pivotButton="0" quotePrefix="0" xfId="0"/>
    <xf numFmtId="0" fontId="0" fillId="0" borderId="43" pivotButton="0" quotePrefix="0" xfId="0"/>
    <xf numFmtId="0" fontId="52" fillId="26" borderId="161" applyAlignment="1" pivotButton="0" quotePrefix="0" xfId="0">
      <alignment horizontal="center" vertical="center"/>
    </xf>
    <xf numFmtId="0" fontId="55" fillId="35" borderId="27" applyAlignment="1" pivotButton="0" quotePrefix="0" xfId="0">
      <alignment horizontal="center"/>
    </xf>
    <xf numFmtId="0" fontId="0" fillId="0" borderId="14" pivotButton="0" quotePrefix="0" xfId="0"/>
    <xf numFmtId="0" fontId="0" fillId="0" borderId="26" pivotButton="0" quotePrefix="0" xfId="0"/>
    <xf numFmtId="0" fontId="55" fillId="26" borderId="27" applyAlignment="1" pivotButton="0" quotePrefix="0" xfId="0">
      <alignment horizontal="center"/>
    </xf>
    <xf numFmtId="0" fontId="19" fillId="26" borderId="163" applyAlignment="1" pivotButton="0" quotePrefix="0" xfId="0">
      <alignment horizontal="left" vertical="center"/>
    </xf>
    <xf numFmtId="0" fontId="0" fillId="0" borderId="52" pivotButton="0" quotePrefix="0" xfId="0"/>
    <xf numFmtId="0" fontId="0" fillId="0" borderId="53" pivotButton="0" quotePrefix="0" xfId="0"/>
    <xf numFmtId="0" fontId="19" fillId="26" borderId="166" applyAlignment="1" pivotButton="0" quotePrefix="0" xfId="0">
      <alignment horizontal="left" vertical="center" wrapText="1"/>
    </xf>
    <xf numFmtId="0" fontId="0" fillId="0" borderId="55" pivotButton="0" quotePrefix="0" xfId="0"/>
    <xf numFmtId="0" fontId="0" fillId="0" borderId="56" pivotButton="0" quotePrefix="0" xfId="0"/>
    <xf numFmtId="0" fontId="11" fillId="46" borderId="167" applyAlignment="1" pivotButton="0" quotePrefix="0" xfId="1">
      <alignment horizontal="left" vertical="center" wrapText="1"/>
    </xf>
    <xf numFmtId="0" fontId="0" fillId="0" borderId="154" pivotButton="0" quotePrefix="0" xfId="0"/>
    <xf numFmtId="0" fontId="0" fillId="0" borderId="155" pivotButton="0" quotePrefix="0" xfId="0"/>
    <xf numFmtId="0" fontId="0" fillId="0" borderId="158" pivotButton="0" quotePrefix="0" xfId="0"/>
    <xf numFmtId="0" fontId="0" fillId="0" borderId="171" pivotButton="0" quotePrefix="0" xfId="0"/>
    <xf numFmtId="0" fontId="0" fillId="0" borderId="173" pivotButton="0" quotePrefix="0" xfId="0"/>
    <xf numFmtId="0" fontId="0" fillId="0" borderId="174" pivotButton="0" quotePrefix="0" xfId="0"/>
    <xf numFmtId="0" fontId="0" fillId="0" borderId="175" pivotButton="0" quotePrefix="0" xfId="0"/>
    <xf numFmtId="0" fontId="0" fillId="0" borderId="160" pivotButton="0" quotePrefix="0" xfId="0"/>
    <xf numFmtId="0" fontId="20" fillId="46" borderId="172" applyAlignment="1" pivotButton="0" quotePrefix="0" xfId="1">
      <alignment horizontal="left" vertical="center" wrapText="1"/>
    </xf>
    <xf numFmtId="0" fontId="0" fillId="0" borderId="159" pivotButton="0" quotePrefix="0" xfId="0"/>
    <xf numFmtId="0" fontId="0" fillId="0" borderId="58" pivotButton="0" quotePrefix="0" xfId="0"/>
    <xf numFmtId="0" fontId="0" fillId="0" borderId="2" pivotButton="0" quotePrefix="0" xfId="0"/>
    <xf numFmtId="0" fontId="0" fillId="0" borderId="178" pivotButton="0" quotePrefix="0" xfId="0"/>
    <xf numFmtId="0" fontId="1" fillId="31" borderId="18" applyAlignment="1" pivotButton="0" quotePrefix="0" xfId="1">
      <alignment horizontal="center" vertical="center" wrapText="1"/>
    </xf>
    <xf numFmtId="164" fontId="22" fillId="9" borderId="18" applyAlignment="1" pivotButton="0" quotePrefix="0" xfId="1">
      <alignment horizontal="left" vertical="center" wrapText="1"/>
    </xf>
    <xf numFmtId="164" fontId="22" fillId="9" borderId="18" applyAlignment="1" pivotButton="0" quotePrefix="0" xfId="1">
      <alignment horizontal="center"/>
    </xf>
    <xf numFmtId="164" fontId="5" fillId="9" borderId="18" applyAlignment="1" pivotButton="0" quotePrefix="0" xfId="1">
      <alignment horizontal="center" vertical="center" wrapText="1"/>
    </xf>
    <xf numFmtId="164" fontId="32" fillId="12" borderId="18" applyAlignment="1" pivotButton="0" quotePrefix="0" xfId="1">
      <alignment horizontal="center" vertical="center" wrapText="1"/>
    </xf>
    <xf numFmtId="164" fontId="32" fillId="14" borderId="18" applyAlignment="1" pivotButton="0" quotePrefix="0" xfId="1">
      <alignment horizontal="center" vertical="center" wrapText="1"/>
    </xf>
    <xf numFmtId="164" fontId="32" fillId="15" borderId="18" applyAlignment="1" pivotButton="0" quotePrefix="0" xfId="1">
      <alignment horizontal="center" vertical="center" wrapText="1"/>
    </xf>
    <xf numFmtId="164" fontId="32" fillId="13" borderId="18" applyAlignment="1" pivotButton="0" quotePrefix="0" xfId="1">
      <alignment horizontal="center" vertical="center" wrapText="1"/>
    </xf>
    <xf numFmtId="164" fontId="32" fillId="16" borderId="18" applyAlignment="1" pivotButton="0" quotePrefix="0" xfId="1">
      <alignment horizontal="center" vertical="center" wrapText="1"/>
    </xf>
    <xf numFmtId="164" fontId="32" fillId="17" borderId="18" applyAlignment="1" pivotButton="0" quotePrefix="0" xfId="1">
      <alignment horizontal="center" vertical="center" wrapText="1"/>
    </xf>
    <xf numFmtId="164" fontId="32" fillId="18" borderId="18" applyAlignment="1" pivotButton="0" quotePrefix="0" xfId="1">
      <alignment horizontal="center" vertical="center" wrapText="1"/>
    </xf>
    <xf numFmtId="164" fontId="32" fillId="19" borderId="18" applyAlignment="1" pivotButton="0" quotePrefix="0" xfId="1">
      <alignment horizontal="center" vertical="center" wrapText="1"/>
    </xf>
    <xf numFmtId="164" fontId="32" fillId="20" borderId="18" applyAlignment="1" pivotButton="0" quotePrefix="0" xfId="1">
      <alignment horizontal="center" vertical="center" wrapText="1"/>
    </xf>
    <xf numFmtId="164" fontId="32" fillId="21" borderId="18" applyAlignment="1" pivotButton="0" quotePrefix="0" xfId="1">
      <alignment horizontal="center" vertical="center" wrapText="1"/>
    </xf>
    <xf numFmtId="164" fontId="5" fillId="32" borderId="18" applyAlignment="1" pivotButton="0" quotePrefix="0" xfId="1">
      <alignment horizontal="center" vertical="center" wrapText="1"/>
    </xf>
    <xf numFmtId="164" fontId="1" fillId="0" borderId="18" applyAlignment="1" pivotButton="0" quotePrefix="0" xfId="29">
      <alignment horizontal="right" indent="1"/>
    </xf>
    <xf numFmtId="170" fontId="1" fillId="27" borderId="18" applyAlignment="1" pivotButton="0" quotePrefix="0" xfId="29">
      <alignment horizontal="center"/>
    </xf>
    <xf numFmtId="164" fontId="33" fillId="0" borderId="18" applyAlignment="1" pivotButton="0" quotePrefix="0" xfId="1">
      <alignment horizontal="center"/>
    </xf>
    <xf numFmtId="164" fontId="1" fillId="27" borderId="18" applyAlignment="1" pivotButton="0" quotePrefix="0" xfId="29">
      <alignment horizontal="right" indent="1"/>
    </xf>
    <xf numFmtId="164" fontId="1" fillId="0" borderId="18" applyAlignment="1" pivotButton="0" quotePrefix="0" xfId="29">
      <alignment horizontal="right"/>
    </xf>
    <xf numFmtId="165" fontId="1" fillId="5" borderId="18" applyAlignment="1" pivotButton="0" quotePrefix="0" xfId="1">
      <alignment horizontal="center"/>
    </xf>
    <xf numFmtId="170" fontId="23" fillId="27" borderId="18" applyAlignment="1" pivotButton="0" quotePrefix="0" xfId="29">
      <alignment horizontal="right" vertical="center"/>
    </xf>
    <xf numFmtId="164" fontId="1" fillId="25" borderId="18" applyAlignment="1" pivotButton="0" quotePrefix="0" xfId="1">
      <alignment horizontal="center"/>
    </xf>
    <xf numFmtId="164" fontId="4" fillId="27" borderId="18" applyAlignment="1" pivotButton="0" quotePrefix="0" xfId="29">
      <alignment horizontal="right" vertical="center" indent="1"/>
    </xf>
    <xf numFmtId="164" fontId="4" fillId="25" borderId="18" applyAlignment="1" pivotButton="0" quotePrefix="0" xfId="1">
      <alignment horizontal="right" vertical="center"/>
    </xf>
    <xf numFmtId="165" fontId="1" fillId="25" borderId="18" applyAlignment="1" pivotButton="0" quotePrefix="0" xfId="1">
      <alignment horizontal="center"/>
    </xf>
    <xf numFmtId="164" fontId="1" fillId="25" borderId="20" applyAlignment="1" pivotButton="0" quotePrefix="0" xfId="1">
      <alignment horizontal="center"/>
    </xf>
    <xf numFmtId="164" fontId="4" fillId="25" borderId="2" applyAlignment="1" pivotButton="0" quotePrefix="0" xfId="29">
      <alignment horizontal="right" vertical="center"/>
    </xf>
    <xf numFmtId="164" fontId="1" fillId="25" borderId="2" applyAlignment="1" pivotButton="0" quotePrefix="0" xfId="1">
      <alignment horizontal="center"/>
    </xf>
    <xf numFmtId="164" fontId="1" fillId="25" borderId="21" applyAlignment="1" pivotButton="0" quotePrefix="0" xfId="1">
      <alignment horizontal="center"/>
    </xf>
    <xf numFmtId="164" fontId="5" fillId="9" borderId="18" applyAlignment="1" pivotButton="0" quotePrefix="0" xfId="1">
      <alignment horizontal="left" vertical="center" wrapText="1"/>
    </xf>
    <xf numFmtId="0" fontId="19" fillId="4" borderId="18" applyAlignment="1" pivotButton="0" quotePrefix="0" xfId="0">
      <alignment horizontal="left" vertical="center" indent="1"/>
    </xf>
    <xf numFmtId="0" fontId="1" fillId="0" borderId="18" applyAlignment="1" pivotButton="0" quotePrefix="0" xfId="0">
      <alignment horizontal="left" vertical="center" indent="1"/>
    </xf>
    <xf numFmtId="164" fontId="1" fillId="0" borderId="18" applyAlignment="1" pivotButton="0" quotePrefix="0" xfId="1">
      <alignment horizontal="right" indent="1"/>
    </xf>
    <xf numFmtId="164" fontId="1" fillId="0" borderId="18" applyAlignment="1" pivotButton="0" quotePrefix="0" xfId="1">
      <alignment horizontal="center"/>
    </xf>
    <xf numFmtId="164" fontId="1" fillId="27" borderId="18" applyAlignment="1" pivotButton="0" quotePrefix="0" xfId="1">
      <alignment horizontal="center"/>
    </xf>
    <xf numFmtId="165" fontId="4" fillId="27" borderId="18" applyAlignment="1" pivotButton="0" quotePrefix="0" xfId="1">
      <alignment horizontal="center" vertical="center"/>
    </xf>
    <xf numFmtId="0" fontId="0" fillId="0" borderId="3" pivotButton="0" quotePrefix="0" xfId="0"/>
    <xf numFmtId="164" fontId="11" fillId="11" borderId="30" applyAlignment="1" pivotButton="0" quotePrefix="0" xfId="1">
      <alignment horizontal="center" vertical="center" wrapText="1"/>
    </xf>
    <xf numFmtId="0" fontId="0" fillId="0" borderId="179" pivotButton="0" quotePrefix="0" xfId="0"/>
    <xf numFmtId="0" fontId="0" fillId="0" borderId="180" pivotButton="0" quotePrefix="0" xfId="0"/>
    <xf numFmtId="164" fontId="9" fillId="11" borderId="119" applyAlignment="1" pivotButton="0" quotePrefix="0" xfId="1">
      <alignment horizontal="center" vertical="center" wrapText="1"/>
    </xf>
    <xf numFmtId="164" fontId="9" fillId="11" borderId="181" applyAlignment="1" pivotButton="0" quotePrefix="0" xfId="1">
      <alignment horizontal="left" vertical="center" wrapText="1"/>
    </xf>
    <xf numFmtId="164" fontId="9" fillId="11" borderId="181" applyAlignment="1" pivotButton="0" quotePrefix="0" xfId="1">
      <alignment horizontal="center" vertical="center" wrapText="1"/>
    </xf>
    <xf numFmtId="164" fontId="16" fillId="11" borderId="119" applyAlignment="1" pivotButton="0" quotePrefix="0" xfId="1">
      <alignment horizontal="center" vertical="center" wrapText="1"/>
    </xf>
    <xf numFmtId="164" fontId="16" fillId="11" borderId="120" applyAlignment="1" pivotButton="0" quotePrefix="0" xfId="1">
      <alignment horizontal="center" vertical="center" wrapText="1"/>
    </xf>
    <xf numFmtId="164" fontId="5" fillId="11" borderId="18" applyAlignment="1" pivotButton="0" quotePrefix="0" xfId="1">
      <alignment horizontal="left" vertical="center" wrapText="1"/>
    </xf>
    <xf numFmtId="164" fontId="11" fillId="47" borderId="20" applyAlignment="1" pivotButton="0" quotePrefix="0" xfId="1">
      <alignment horizontal="left" vertical="center"/>
    </xf>
    <xf numFmtId="164" fontId="1" fillId="47" borderId="2" applyAlignment="1" pivotButton="0" quotePrefix="0" xfId="1">
      <alignment horizontal="center" vertical="center"/>
    </xf>
    <xf numFmtId="170" fontId="1" fillId="47" borderId="2" applyAlignment="1" pivotButton="0" quotePrefix="0" xfId="29">
      <alignment horizontal="center"/>
    </xf>
    <xf numFmtId="164" fontId="1" fillId="47" borderId="21" applyAlignment="1" pivotButton="0" quotePrefix="0" xfId="1">
      <alignment horizontal="center" vertical="center"/>
    </xf>
    <xf numFmtId="164" fontId="1" fillId="26" borderId="12" applyAlignment="1" pivotButton="0" quotePrefix="0" xfId="1">
      <alignment horizontal="center" vertical="center"/>
    </xf>
    <xf numFmtId="170" fontId="1" fillId="27" borderId="27" applyAlignment="1" pivotButton="0" quotePrefix="0" xfId="29">
      <alignment horizontal="center"/>
    </xf>
    <xf numFmtId="164" fontId="30" fillId="26" borderId="110" applyAlignment="1" pivotButton="0" quotePrefix="0" xfId="1">
      <alignment horizontal="center" vertical="center"/>
    </xf>
    <xf numFmtId="164" fontId="1" fillId="26" borderId="11" applyAlignment="1" pivotButton="0" quotePrefix="0" xfId="1">
      <alignment horizontal="center" vertical="center"/>
    </xf>
    <xf numFmtId="164" fontId="30" fillId="26" borderId="45" applyAlignment="1" pivotButton="0" quotePrefix="0" xfId="1">
      <alignment horizontal="center" vertical="center"/>
    </xf>
    <xf numFmtId="164" fontId="1" fillId="26" borderId="46" applyAlignment="1" pivotButton="0" quotePrefix="0" xfId="1">
      <alignment horizontal="center" vertical="center"/>
    </xf>
    <xf numFmtId="164" fontId="1" fillId="26" borderId="45" applyAlignment="1" pivotButton="0" quotePrefix="0" xfId="1">
      <alignment horizontal="center" vertical="center"/>
    </xf>
    <xf numFmtId="164" fontId="1" fillId="26" borderId="112" applyAlignment="1" pivotButton="0" quotePrefix="0" xfId="1">
      <alignment horizontal="center" vertical="center"/>
    </xf>
    <xf numFmtId="170" fontId="1" fillId="27" borderId="22" applyAlignment="1" pivotButton="0" quotePrefix="0" xfId="29">
      <alignment horizontal="center"/>
    </xf>
    <xf numFmtId="164" fontId="1" fillId="26" borderId="113" applyAlignment="1" pivotButton="0" quotePrefix="0" xfId="1">
      <alignment horizontal="center" vertical="center"/>
    </xf>
    <xf numFmtId="170" fontId="1" fillId="27" borderId="18" applyAlignment="1" pivotButton="0" quotePrefix="0" xfId="29">
      <alignment horizontal="center" vertical="center"/>
    </xf>
    <xf numFmtId="164" fontId="1" fillId="55" borderId="2" applyAlignment="1" pivotButton="0" quotePrefix="0" xfId="1">
      <alignment horizontal="center" vertical="center"/>
    </xf>
    <xf numFmtId="164" fontId="30" fillId="55" borderId="21" applyAlignment="1" pivotButton="0" quotePrefix="0" xfId="1">
      <alignment horizontal="center" vertical="center"/>
    </xf>
    <xf numFmtId="164" fontId="11" fillId="47" borderId="2" applyAlignment="1" pivotButton="0" quotePrefix="0" xfId="1">
      <alignment horizontal="left" vertical="center" wrapText="1"/>
    </xf>
    <xf numFmtId="164" fontId="9" fillId="47" borderId="2" applyAlignment="1" pivotButton="0" quotePrefix="0" xfId="1">
      <alignment horizontal="center" vertical="center" wrapText="1"/>
    </xf>
    <xf numFmtId="164" fontId="9" fillId="47" borderId="2" applyAlignment="1" pivotButton="0" quotePrefix="0" xfId="1">
      <alignment horizontal="left" vertical="center" wrapText="1"/>
    </xf>
    <xf numFmtId="164" fontId="16" fillId="47" borderId="2" applyAlignment="1" pivotButton="0" quotePrefix="0" xfId="1">
      <alignment horizontal="left" vertical="center" wrapText="1"/>
    </xf>
    <xf numFmtId="164" fontId="9" fillId="47" borderId="2" applyAlignment="1" pivotButton="0" quotePrefix="0" xfId="1">
      <alignment horizontal="left" vertical="center"/>
    </xf>
    <xf numFmtId="164" fontId="16" fillId="47" borderId="2" applyAlignment="1" pivotButton="0" quotePrefix="0" xfId="1">
      <alignment horizontal="center" vertical="center" wrapText="1"/>
    </xf>
    <xf numFmtId="164" fontId="16" fillId="47" borderId="21" applyAlignment="1" pivotButton="0" quotePrefix="0" xfId="1">
      <alignment horizontal="center" vertical="center" wrapText="1"/>
    </xf>
    <xf numFmtId="164" fontId="5" fillId="11" borderId="20" applyAlignment="1" pivotButton="0" quotePrefix="0" xfId="1">
      <alignment horizontal="left" vertical="center" wrapText="1"/>
    </xf>
    <xf numFmtId="164" fontId="5" fillId="11" borderId="2" applyAlignment="1" pivotButton="0" quotePrefix="0" xfId="1">
      <alignment horizontal="left" vertical="center" wrapText="1"/>
    </xf>
    <xf numFmtId="164" fontId="5" fillId="11" borderId="21" applyAlignment="1" pivotButton="0" quotePrefix="0" xfId="1">
      <alignment horizontal="left" vertical="center" wrapText="1"/>
    </xf>
    <xf numFmtId="164" fontId="1" fillId="0" borderId="12" applyAlignment="1" pivotButton="0" quotePrefix="0" xfId="1">
      <alignment horizontal="center" vertical="center"/>
    </xf>
    <xf numFmtId="164" fontId="30" fillId="0" borderId="110" applyAlignment="1" pivotButton="0" quotePrefix="0" xfId="1">
      <alignment horizontal="center" vertical="center"/>
    </xf>
    <xf numFmtId="164" fontId="1" fillId="0" borderId="11" applyAlignment="1" pivotButton="0" quotePrefix="0" xfId="1">
      <alignment horizontal="center" vertical="center"/>
    </xf>
    <xf numFmtId="164" fontId="30" fillId="0" borderId="45" applyAlignment="1" pivotButton="0" quotePrefix="0" xfId="1">
      <alignment horizontal="center" vertical="center"/>
    </xf>
    <xf numFmtId="164" fontId="1" fillId="0" borderId="46" applyAlignment="1" pivotButton="0" quotePrefix="0" xfId="1">
      <alignment horizontal="center" vertical="center"/>
    </xf>
    <xf numFmtId="0" fontId="9" fillId="11" borderId="18" applyAlignment="1" pivotButton="0" quotePrefix="0" xfId="1">
      <alignment horizontal="left" vertical="center" wrapText="1"/>
    </xf>
    <xf numFmtId="164" fontId="1" fillId="0" borderId="2" applyAlignment="1" pivotButton="0" quotePrefix="0" xfId="1">
      <alignment horizontal="center" vertical="center"/>
    </xf>
    <xf numFmtId="164" fontId="30" fillId="0" borderId="21" applyAlignment="1" pivotButton="0" quotePrefix="0" xfId="1">
      <alignment horizontal="center" vertical="center"/>
    </xf>
    <xf numFmtId="10" fontId="11" fillId="9" borderId="18" applyAlignment="1" pivotButton="0" quotePrefix="0" xfId="4">
      <alignment horizontal="left" vertical="top" wrapText="1"/>
    </xf>
    <xf numFmtId="164" fontId="5" fillId="9" borderId="18" applyAlignment="1" pivotButton="0" quotePrefix="0" xfId="1">
      <alignment horizontal="center" vertical="center"/>
    </xf>
    <xf numFmtId="164" fontId="1" fillId="5" borderId="2" applyAlignment="1" pivotButton="0" quotePrefix="0" xfId="1">
      <alignment horizontal="right" vertical="center" indent="1"/>
    </xf>
    <xf numFmtId="164" fontId="1" fillId="5" borderId="2" applyAlignment="1" pivotButton="0" quotePrefix="0" xfId="1">
      <alignment horizontal="right" indent="1"/>
    </xf>
    <xf numFmtId="164" fontId="1" fillId="5" borderId="21" applyAlignment="1" pivotButton="0" quotePrefix="0" xfId="1">
      <alignment horizontal="right" vertical="center" indent="1"/>
    </xf>
    <xf numFmtId="0" fontId="1" fillId="0" borderId="18" applyAlignment="1" pivotButton="0" quotePrefix="0" xfId="0">
      <alignment horizontal="left" vertical="center"/>
    </xf>
    <xf numFmtId="164" fontId="1" fillId="0" borderId="18" applyAlignment="1" pivotButton="0" quotePrefix="0" xfId="1">
      <alignment horizontal="right" vertical="center" indent="1"/>
    </xf>
    <xf numFmtId="165" fontId="1" fillId="27" borderId="18" applyAlignment="1" pivotButton="0" quotePrefix="0" xfId="4">
      <alignment horizontal="right" vertical="center" indent="1"/>
    </xf>
    <xf numFmtId="164" fontId="4" fillId="27" borderId="18" applyAlignment="1" pivotButton="0" quotePrefix="0" xfId="1">
      <alignment horizontal="right" vertical="center" indent="1"/>
    </xf>
    <xf numFmtId="165" fontId="4" fillId="27" borderId="18" applyAlignment="1" pivotButton="0" quotePrefix="0" xfId="4">
      <alignment horizontal="right" vertical="center" indent="1"/>
    </xf>
    <xf numFmtId="10" fontId="4" fillId="5" borderId="18" applyAlignment="1" pivotButton="0" quotePrefix="0" xfId="1">
      <alignment horizontal="left" vertical="center" wrapText="1"/>
    </xf>
    <xf numFmtId="164" fontId="4" fillId="5" borderId="18" applyAlignment="1" pivotButton="0" quotePrefix="0" xfId="1">
      <alignment horizontal="right" vertical="center" indent="1"/>
    </xf>
    <xf numFmtId="164" fontId="1" fillId="5" borderId="18" applyAlignment="1" pivotButton="0" quotePrefix="0" xfId="1">
      <alignment horizontal="right" vertical="center" indent="1"/>
    </xf>
    <xf numFmtId="10" fontId="1" fillId="0" borderId="161" applyAlignment="1" pivotButton="0" quotePrefix="0" xfId="1">
      <alignment horizontal="left" vertical="center"/>
    </xf>
    <xf numFmtId="10" fontId="4" fillId="5" borderId="18" applyAlignment="1" pivotButton="0" quotePrefix="0" xfId="1">
      <alignment horizontal="left" vertical="center"/>
    </xf>
    <xf numFmtId="165" fontId="4" fillId="27" borderId="18" applyAlignment="1" pivotButton="0" quotePrefix="0" xfId="1">
      <alignment horizontal="right" vertical="center" indent="1"/>
    </xf>
    <xf numFmtId="0" fontId="34" fillId="29" borderId="18" applyAlignment="1" pivotButton="0" quotePrefix="0" xfId="1">
      <alignment horizontal="center" vertical="center" wrapText="1"/>
    </xf>
    <xf numFmtId="164" fontId="4" fillId="27" borderId="18" applyAlignment="1" pivotButton="0" quotePrefix="0" xfId="1">
      <alignment horizontal="center" vertical="center"/>
    </xf>
    <xf numFmtId="165" fontId="4" fillId="27" borderId="18" applyAlignment="1" pivotButton="0" quotePrefix="0" xfId="4">
      <alignment horizontal="center" vertical="center"/>
    </xf>
    <xf numFmtId="165" fontId="4" fillId="3" borderId="18" applyAlignment="1" pivotButton="0" quotePrefix="0" xfId="4">
      <alignment horizontal="center" vertical="center"/>
    </xf>
    <xf numFmtId="164" fontId="5" fillId="9" borderId="21" applyAlignment="1" pivotButton="0" quotePrefix="0" xfId="1">
      <alignment horizontal="center" vertical="center"/>
    </xf>
    <xf numFmtId="164" fontId="1" fillId="0" borderId="18" applyAlignment="1" pivotButton="0" quotePrefix="0" xfId="1">
      <alignment horizontal="center" vertical="center"/>
    </xf>
    <xf numFmtId="165" fontId="1" fillId="27" borderId="18" applyAlignment="1" pivotButton="0" quotePrefix="0" xfId="4">
      <alignment horizontal="center" vertical="center"/>
    </xf>
    <xf numFmtId="164" fontId="1" fillId="5" borderId="18" applyAlignment="1" pivotButton="0" quotePrefix="0" xfId="1">
      <alignment horizontal="center"/>
    </xf>
    <xf numFmtId="164" fontId="1" fillId="27" borderId="18" applyAlignment="1" pivotButton="0" quotePrefix="0" xfId="1">
      <alignment horizontal="center" vertical="center"/>
    </xf>
    <xf numFmtId="165" fontId="1" fillId="27" borderId="18" applyAlignment="1" pivotButton="0" quotePrefix="0" xfId="1">
      <alignment horizontal="center" vertical="center"/>
    </xf>
    <xf numFmtId="10" fontId="21" fillId="9" borderId="182" applyAlignment="1" pivotButton="0" quotePrefix="0" xfId="4">
      <alignment horizontal="left" vertical="center" wrapText="1"/>
    </xf>
    <xf numFmtId="164" fontId="5" fillId="9" borderId="24" applyAlignment="1" pivotButton="0" quotePrefix="0" xfId="1">
      <alignment vertical="center" wrapText="1"/>
    </xf>
    <xf numFmtId="164" fontId="5" fillId="9" borderId="43" applyAlignment="1" pivotButton="0" quotePrefix="0" xfId="1">
      <alignment vertical="center" wrapText="1"/>
    </xf>
    <xf numFmtId="0" fontId="0" fillId="0" borderId="184" pivotButton="0" quotePrefix="0" xfId="0"/>
    <xf numFmtId="164" fontId="5" fillId="9" borderId="14" applyAlignment="1" pivotButton="0" quotePrefix="0" xfId="1">
      <alignment vertical="center" wrapText="1"/>
    </xf>
    <xf numFmtId="164" fontId="5" fillId="9" borderId="26" applyAlignment="1" pivotButton="0" quotePrefix="0" xfId="1">
      <alignment vertical="center" wrapText="1"/>
    </xf>
    <xf numFmtId="164" fontId="16" fillId="9" borderId="18" applyAlignment="1" pivotButton="0" quotePrefix="0" xfId="1">
      <alignment horizontal="center" vertical="center" wrapText="1"/>
    </xf>
    <xf numFmtId="0" fontId="34" fillId="29" borderId="18" applyAlignment="1" pivotButton="0" quotePrefix="0" xfId="1">
      <alignment horizontal="right" vertical="center" wrapText="1"/>
    </xf>
    <xf numFmtId="10" fontId="9" fillId="9" borderId="185" applyAlignment="1" pivotButton="0" quotePrefix="0" xfId="4">
      <alignment horizontal="left" vertical="center" wrapText="1"/>
    </xf>
    <xf numFmtId="0" fontId="0" fillId="0" borderId="185" pivotButton="0" quotePrefix="0" xfId="0"/>
    <xf numFmtId="164" fontId="5" fillId="9" borderId="18" applyAlignment="1" pivotButton="0" quotePrefix="0" xfId="1">
      <alignment vertical="center" wrapText="1"/>
    </xf>
    <xf numFmtId="0" fontId="19" fillId="0" borderId="18" applyAlignment="1" pivotButton="0" quotePrefix="0" xfId="0">
      <alignment vertical="center"/>
    </xf>
    <xf numFmtId="165" fontId="1" fillId="27" borderId="18" applyAlignment="1" pivotButton="0" quotePrefix="0" xfId="4">
      <alignment horizontal="right" indent="1"/>
    </xf>
    <xf numFmtId="10" fontId="1" fillId="0" borderId="18" applyAlignment="1" pivotButton="0" quotePrefix="0" xfId="1">
      <alignment vertical="center"/>
    </xf>
    <xf numFmtId="164" fontId="4" fillId="5" borderId="18" applyAlignment="1" pivotButton="0" quotePrefix="0" xfId="1">
      <alignment horizontal="right" vertical="center" wrapText="1" indent="1"/>
    </xf>
    <xf numFmtId="164" fontId="4" fillId="9" borderId="18" applyAlignment="1" pivotButton="0" quotePrefix="0" xfId="1">
      <alignment horizontal="center" vertical="center" wrapText="1"/>
    </xf>
    <xf numFmtId="164" fontId="4" fillId="5" borderId="18" applyAlignment="1" pivotButton="0" quotePrefix="0" xfId="1">
      <alignment horizontal="center" vertical="center" wrapText="1"/>
    </xf>
    <xf numFmtId="10" fontId="1" fillId="2" borderId="18" applyAlignment="1" pivotButton="0" quotePrefix="0" xfId="1">
      <alignment horizontal="center" vertical="center"/>
    </xf>
    <xf numFmtId="164" fontId="9" fillId="9" borderId="22" applyAlignment="1" pivotButton="0" quotePrefix="0" xfId="1">
      <alignment horizontal="center" vertical="center" wrapText="1"/>
    </xf>
    <xf numFmtId="164" fontId="5" fillId="9" borderId="22" applyAlignment="1" pivotButton="0" quotePrefix="0" xfId="1">
      <alignment horizontal="center" vertical="center" wrapText="1"/>
    </xf>
    <xf numFmtId="0" fontId="0" fillId="0" borderId="173" applyProtection="1" pivotButton="0" quotePrefix="0" xfId="0">
      <protection locked="0" hidden="0"/>
    </xf>
    <xf numFmtId="0" fontId="0" fillId="0" borderId="21" applyProtection="1" pivotButton="0" quotePrefix="0" xfId="0">
      <protection locked="0" hidden="0"/>
    </xf>
    <xf numFmtId="167" fontId="1" fillId="0" borderId="18" applyAlignment="1" applyProtection="1" pivotButton="0" quotePrefix="0" xfId="11">
      <alignment horizontal="center" vertical="center"/>
      <protection locked="0" hidden="0"/>
    </xf>
    <xf numFmtId="165" fontId="1" fillId="27" borderId="20" applyAlignment="1" pivotButton="0" quotePrefix="0" xfId="11">
      <alignment vertical="center"/>
    </xf>
    <xf numFmtId="167" fontId="1" fillId="0" borderId="117" applyAlignment="1" applyProtection="1" pivotButton="0" quotePrefix="0" xfId="11">
      <alignment horizontal="center" vertical="center"/>
      <protection locked="0" hidden="0"/>
    </xf>
    <xf numFmtId="167" fontId="1" fillId="0" borderId="21" applyAlignment="1" applyProtection="1" pivotButton="0" quotePrefix="0" xfId="11">
      <alignment horizontal="center" vertical="center"/>
      <protection locked="0" hidden="0"/>
    </xf>
    <xf numFmtId="167" fontId="1" fillId="0" borderId="115" applyAlignment="1" applyProtection="1" pivotButton="0" quotePrefix="0" xfId="11">
      <alignment horizontal="center" vertical="center"/>
      <protection locked="0" hidden="0"/>
    </xf>
    <xf numFmtId="0" fontId="0" fillId="0" borderId="24" applyProtection="1" pivotButton="0" quotePrefix="0" xfId="0">
      <protection locked="0" hidden="0"/>
    </xf>
    <xf numFmtId="0" fontId="0" fillId="0" borderId="160" applyProtection="1" pivotButton="0" quotePrefix="0" xfId="0">
      <protection locked="0" hidden="0"/>
    </xf>
    <xf numFmtId="167" fontId="1" fillId="0" borderId="22" applyAlignment="1" applyProtection="1" pivotButton="0" quotePrefix="0" xfId="11">
      <alignment horizontal="center" vertical="center"/>
      <protection locked="0" hidden="0"/>
    </xf>
    <xf numFmtId="167" fontId="1" fillId="0" borderId="43" applyAlignment="1" applyProtection="1" pivotButton="0" quotePrefix="0" xfId="11">
      <alignment horizontal="center" vertical="center"/>
      <protection locked="0" hidden="0"/>
    </xf>
    <xf numFmtId="164" fontId="1" fillId="27" borderId="22" applyAlignment="1" pivotButton="0" quotePrefix="0" xfId="1">
      <alignment horizontal="center" vertical="center"/>
    </xf>
    <xf numFmtId="168" fontId="5" fillId="9" borderId="18" applyAlignment="1" pivotButton="0" quotePrefix="0" xfId="6">
      <alignment horizontal="center" vertical="center"/>
    </xf>
    <xf numFmtId="165" fontId="5" fillId="9" borderId="18" applyAlignment="1" pivotButton="0" quotePrefix="0" xfId="6">
      <alignment horizontal="center" vertical="center"/>
    </xf>
    <xf numFmtId="165" fontId="5" fillId="9" borderId="20" applyAlignment="1" pivotButton="0" quotePrefix="0" xfId="6">
      <alignment vertical="center"/>
    </xf>
    <xf numFmtId="165" fontId="5" fillId="49" borderId="118" applyAlignment="1" pivotButton="0" quotePrefix="0" xfId="6">
      <alignment horizontal="center" vertical="center"/>
    </xf>
    <xf numFmtId="165" fontId="5" fillId="48" borderId="118" applyAlignment="1" pivotButton="0" quotePrefix="0" xfId="6">
      <alignment horizontal="center" vertical="center"/>
    </xf>
    <xf numFmtId="165" fontId="5" fillId="50" borderId="118" applyAlignment="1" pivotButton="0" quotePrefix="0" xfId="6">
      <alignment horizontal="center" vertical="center"/>
    </xf>
    <xf numFmtId="165" fontId="5" fillId="51" borderId="118" applyAlignment="1" pivotButton="0" quotePrefix="0" xfId="6">
      <alignment horizontal="center" vertical="center"/>
    </xf>
    <xf numFmtId="165" fontId="5" fillId="52" borderId="118" applyAlignment="1" pivotButton="0" quotePrefix="0" xfId="6">
      <alignment horizontal="center" vertical="center"/>
    </xf>
    <xf numFmtId="165" fontId="5" fillId="57" borderId="118" applyAlignment="1" pivotButton="0" quotePrefix="0" xfId="6">
      <alignment horizontal="center" vertical="center"/>
    </xf>
    <xf numFmtId="165" fontId="5" fillId="9" borderId="21" applyAlignment="1" pivotButton="0" quotePrefix="0" xfId="6">
      <alignment horizontal="center" vertical="center"/>
    </xf>
    <xf numFmtId="168" fontId="5" fillId="0" borderId="2" applyAlignment="1" pivotButton="0" quotePrefix="0" xfId="6">
      <alignment horizontal="center" vertical="center"/>
    </xf>
    <xf numFmtId="165" fontId="5" fillId="0" borderId="2" applyAlignment="1" pivotButton="0" quotePrefix="0" xfId="6">
      <alignment horizontal="center" vertical="center"/>
    </xf>
    <xf numFmtId="165" fontId="5" fillId="0" borderId="2" applyAlignment="1" pivotButton="0" quotePrefix="0" xfId="6">
      <alignment vertical="center"/>
    </xf>
    <xf numFmtId="165" fontId="5" fillId="0" borderId="14" applyAlignment="1" pivotButton="0" quotePrefix="0" xfId="6">
      <alignment horizontal="center" vertical="center"/>
    </xf>
    <xf numFmtId="165" fontId="5" fillId="0" borderId="21" applyAlignment="1" pivotButton="0" quotePrefix="0" xfId="6">
      <alignment horizontal="center" vertical="center"/>
    </xf>
    <xf numFmtId="164" fontId="9" fillId="56" borderId="22" applyAlignment="1" pivotButton="0" quotePrefix="0" xfId="1">
      <alignment horizontal="center" vertical="center" wrapText="1"/>
    </xf>
    <xf numFmtId="164" fontId="5" fillId="56" borderId="22" applyAlignment="1" pivotButton="0" quotePrefix="0" xfId="1">
      <alignment horizontal="center" vertical="center" wrapText="1"/>
    </xf>
    <xf numFmtId="168" fontId="5" fillId="56" borderId="18" applyAlignment="1" pivotButton="0" quotePrefix="0" xfId="6">
      <alignment horizontal="center" vertical="center"/>
    </xf>
    <xf numFmtId="165" fontId="5" fillId="56" borderId="18" applyAlignment="1" pivotButton="0" quotePrefix="0" xfId="6">
      <alignment horizontal="center" vertical="center"/>
    </xf>
    <xf numFmtId="165" fontId="5" fillId="56" borderId="20" applyAlignment="1" pivotButton="0" quotePrefix="0" xfId="6">
      <alignment vertical="center"/>
    </xf>
    <xf numFmtId="165" fontId="5" fillId="54" borderId="118" applyAlignment="1" pivotButton="0" quotePrefix="0" xfId="6">
      <alignment horizontal="center" vertical="center"/>
    </xf>
    <xf numFmtId="165" fontId="5" fillId="53" borderId="118" applyAlignment="1" pivotButton="0" quotePrefix="0" xfId="6">
      <alignment horizontal="center" vertical="center"/>
    </xf>
    <xf numFmtId="165" fontId="5" fillId="56" borderId="21" applyAlignment="1" pivotButton="0" quotePrefix="0" xfId="6">
      <alignment horizontal="center" vertical="center"/>
    </xf>
    <xf numFmtId="166" fontId="16" fillId="9" borderId="18" applyAlignment="1" pivotButton="0" quotePrefix="0" xfId="12">
      <alignment horizontal="center" vertical="center"/>
    </xf>
    <xf numFmtId="164" fontId="8" fillId="0" borderId="18" applyAlignment="1" applyProtection="1" pivotButton="0" quotePrefix="0" xfId="9">
      <alignment horizontal="center" vertical="top"/>
      <protection locked="0" hidden="0"/>
    </xf>
    <xf numFmtId="0" fontId="8" fillId="0" borderId="185" applyAlignment="1" applyProtection="1" pivotButton="0" quotePrefix="0" xfId="0">
      <alignment horizontal="left" vertical="top"/>
      <protection locked="0" hidden="0"/>
    </xf>
    <xf numFmtId="0" fontId="0" fillId="0" borderId="2" applyProtection="1" pivotButton="0" quotePrefix="0" xfId="0">
      <protection locked="0" hidden="0"/>
    </xf>
    <xf numFmtId="0" fontId="0" fillId="0" borderId="185" applyProtection="1" pivotButton="0" quotePrefix="0" xfId="0">
      <protection locked="0" hidden="0"/>
    </xf>
    <xf numFmtId="164" fontId="1" fillId="0" borderId="0" applyAlignment="1" pivotButton="0" quotePrefix="0" xfId="1">
      <alignment horizontal="center"/>
    </xf>
    <xf numFmtId="164" fontId="9" fillId="9" borderId="18" applyAlignment="1" pivotButton="0" quotePrefix="0" xfId="1">
      <alignment horizontal="left" vertical="center" wrapText="1"/>
    </xf>
    <xf numFmtId="0" fontId="0" fillId="0" borderId="25" pivotButton="0" quotePrefix="0" xfId="0"/>
    <xf numFmtId="0" fontId="0" fillId="0" borderId="27" pivotButton="0" quotePrefix="0" xfId="0"/>
    <xf numFmtId="164" fontId="1" fillId="0" borderId="28" applyAlignment="1" pivotButton="0" quotePrefix="0" xfId="1">
      <alignment horizontal="center" vertical="center"/>
    </xf>
    <xf numFmtId="164" fontId="1" fillId="10" borderId="11" applyAlignment="1" pivotButton="0" quotePrefix="0" xfId="1">
      <alignment horizontal="center" vertical="center"/>
    </xf>
    <xf numFmtId="164" fontId="1" fillId="0" borderId="17" applyAlignment="1" pivotButton="0" quotePrefix="0" xfId="1">
      <alignment horizontal="center" vertical="center"/>
    </xf>
    <xf numFmtId="164" fontId="1" fillId="0" borderId="21" applyAlignment="1" pivotButton="0" quotePrefix="0" xfId="1">
      <alignment horizontal="center" vertical="center"/>
    </xf>
    <xf numFmtId="0" fontId="11" fillId="9" borderId="188" applyAlignment="1" pivotButton="0" quotePrefix="0" xfId="1">
      <alignment horizontal="left" vertical="center" wrapText="1"/>
    </xf>
    <xf numFmtId="0" fontId="0" fillId="0" borderId="36" pivotButton="0" quotePrefix="0" xfId="0"/>
    <xf numFmtId="0" fontId="0" fillId="0" borderId="40" pivotButton="0" quotePrefix="0" xfId="0"/>
    <xf numFmtId="164" fontId="5" fillId="9" borderId="30" applyAlignment="1" pivotButton="0" quotePrefix="0" xfId="1">
      <alignment horizontal="left" vertical="center" wrapText="1"/>
    </xf>
    <xf numFmtId="164" fontId="5" fillId="9" borderId="181" applyAlignment="1" pivotButton="0" quotePrefix="0" xfId="1">
      <alignment horizontal="left" vertical="center" wrapText="1"/>
    </xf>
    <xf numFmtId="164" fontId="5" fillId="9" borderId="29" applyAlignment="1" pivotButton="0" quotePrefix="0" xfId="1">
      <alignment horizontal="center" vertical="center" wrapText="1"/>
    </xf>
    <xf numFmtId="0" fontId="0" fillId="0" borderId="33" pivotButton="0" quotePrefix="0" xfId="0"/>
    <xf numFmtId="164" fontId="5" fillId="9" borderId="181" applyAlignment="1" pivotButton="0" quotePrefix="0" xfId="1">
      <alignment horizontal="center" vertical="center" wrapText="1"/>
    </xf>
    <xf numFmtId="164" fontId="5" fillId="9" borderId="190" applyAlignment="1" pivotButton="0" quotePrefix="0" xfId="1">
      <alignment horizontal="center" vertical="center" wrapText="1"/>
    </xf>
    <xf numFmtId="0" fontId="0" fillId="0" borderId="41" pivotButton="0" quotePrefix="0" xfId="0"/>
    <xf numFmtId="0" fontId="15" fillId="0" borderId="18" applyAlignment="1" pivotButton="0" quotePrefix="0" xfId="0">
      <alignment horizontal="left" vertical="center"/>
    </xf>
    <xf numFmtId="164" fontId="15" fillId="0" borderId="18" applyAlignment="1" pivotButton="0" quotePrefix="0" xfId="29">
      <alignment horizontal="center" vertical="center"/>
    </xf>
    <xf numFmtId="10" fontId="12" fillId="9" borderId="192" applyAlignment="1" pivotButton="0" quotePrefix="0" xfId="4">
      <alignment horizontal="left" vertical="center" wrapText="1"/>
    </xf>
    <xf numFmtId="0" fontId="0" fillId="0" borderId="4" pivotButton="0" quotePrefix="0" xfId="0"/>
    <xf numFmtId="10" fontId="11" fillId="9" borderId="193" applyAlignment="1" pivotButton="0" quotePrefix="0" xfId="4">
      <alignment horizontal="left" vertical="center" wrapText="1"/>
    </xf>
    <xf numFmtId="164" fontId="1" fillId="9" borderId="5" applyAlignment="1" pivotButton="0" quotePrefix="0" xfId="1">
      <alignment horizontal="left" vertical="center"/>
    </xf>
    <xf numFmtId="0" fontId="11" fillId="9" borderId="194" applyAlignment="1" pivotButton="0" quotePrefix="0" xfId="0">
      <alignment horizontal="left" vertical="center"/>
    </xf>
    <xf numFmtId="0" fontId="0" fillId="0" borderId="10" pivotButton="0" quotePrefix="0" xfId="0"/>
    <xf numFmtId="0" fontId="0" fillId="0" borderId="7" pivotButton="0" quotePrefix="0" xfId="0"/>
    <xf numFmtId="0" fontId="11" fillId="9" borderId="9" applyAlignment="1" pivotButton="0" quotePrefix="0" xfId="0">
      <alignment horizontal="center" vertical="center"/>
    </xf>
    <xf numFmtId="164" fontId="5" fillId="9" borderId="9" applyAlignment="1" pivotButton="0" quotePrefix="0" xfId="1">
      <alignment horizontal="center" vertical="center" wrapText="1"/>
    </xf>
    <xf numFmtId="164" fontId="1" fillId="0" borderId="18" applyAlignment="1" pivotButton="0" quotePrefix="0" xfId="29">
      <alignment horizontal="center" vertical="center"/>
    </xf>
    <xf numFmtId="170" fontId="1" fillId="5" borderId="18" applyAlignment="1" pivotButton="0" quotePrefix="0" xfId="29">
      <alignment horizontal="center" vertical="center"/>
    </xf>
    <xf numFmtId="165" fontId="1" fillId="5" borderId="18" applyAlignment="1" pivotButton="0" quotePrefix="0" xfId="1">
      <alignment horizontal="center" vertical="center"/>
    </xf>
    <xf numFmtId="165" fontId="4" fillId="5" borderId="18" applyAlignment="1" pivotButton="0" quotePrefix="0" xfId="1">
      <alignment horizontal="center" vertical="center"/>
    </xf>
    <xf numFmtId="165" fontId="1" fillId="0" borderId="0" applyAlignment="1" pivotButton="0" quotePrefix="0" xfId="1">
      <alignment horizontal="center" vertical="center"/>
    </xf>
    <xf numFmtId="165" fontId="4" fillId="0" borderId="0" applyAlignment="1" pivotButton="0" quotePrefix="0" xfId="1">
      <alignment horizontal="center" vertical="center"/>
    </xf>
    <xf numFmtId="165" fontId="4" fillId="0" borderId="24" applyAlignment="1" pivotButton="0" quotePrefix="0" xfId="1">
      <alignment horizontal="center" vertical="center"/>
    </xf>
    <xf numFmtId="0" fontId="12" fillId="9" borderId="18" applyAlignment="1" pivotButton="0" quotePrefix="0" xfId="1">
      <alignment horizontal="left" vertical="center" wrapText="1"/>
    </xf>
    <xf numFmtId="0" fontId="5" fillId="9" borderId="195" applyAlignment="1" pivotButton="0" quotePrefix="0" xfId="6">
      <alignment horizontal="left" vertical="center"/>
    </xf>
    <xf numFmtId="0" fontId="0" fillId="0" borderId="197" pivotButton="0" quotePrefix="0" xfId="0"/>
    <xf numFmtId="166" fontId="5" fillId="9" borderId="38" applyAlignment="1" pivotButton="0" quotePrefix="0" xfId="12">
      <alignment horizontal="center" vertical="center"/>
    </xf>
    <xf numFmtId="0" fontId="5" fillId="9" borderId="198" applyAlignment="1" pivotButton="0" quotePrefix="0" xfId="0">
      <alignment horizontal="left" vertical="center"/>
    </xf>
    <xf numFmtId="0" fontId="0" fillId="0" borderId="200" applyProtection="1" pivotButton="0" quotePrefix="0" xfId="0">
      <protection locked="0" hidden="0"/>
    </xf>
    <xf numFmtId="0" fontId="0" fillId="0" borderId="46" applyProtection="1" pivotButton="0" quotePrefix="0" xfId="0">
      <protection locked="0" hidden="0"/>
    </xf>
    <xf numFmtId="164" fontId="8" fillId="0" borderId="12" applyAlignment="1" applyProtection="1" pivotButton="0" quotePrefix="0" xfId="9">
      <alignment horizontal="center" vertical="center"/>
      <protection locked="0" hidden="0"/>
    </xf>
    <xf numFmtId="0" fontId="8" fillId="0" borderId="202" applyAlignment="1" applyProtection="1" pivotButton="0" quotePrefix="0" xfId="0">
      <alignment horizontal="left" vertical="center"/>
      <protection locked="0" hidden="0"/>
    </xf>
    <xf numFmtId="0" fontId="0" fillId="0" borderId="14" applyProtection="1" pivotButton="0" quotePrefix="0" xfId="0">
      <protection locked="0" hidden="0"/>
    </xf>
    <xf numFmtId="0" fontId="0" fillId="0" borderId="26" applyProtection="1" pivotButton="0" quotePrefix="0" xfId="0">
      <protection locked="0" hidden="0"/>
    </xf>
    <xf numFmtId="164" fontId="8" fillId="0" borderId="11" applyAlignment="1" applyProtection="1" pivotButton="0" quotePrefix="0" xfId="9">
      <alignment horizontal="center" vertical="center"/>
      <protection locked="0" hidden="0"/>
    </xf>
    <xf numFmtId="0" fontId="8" fillId="0" borderId="201" applyAlignment="1" applyProtection="1" pivotButton="0" quotePrefix="0" xfId="0">
      <alignment horizontal="left" vertical="center"/>
      <protection locked="0" hidden="0"/>
    </xf>
    <xf numFmtId="10" fontId="20" fillId="56" borderId="18" applyAlignment="1" pivotButton="0" quotePrefix="0" xfId="4">
      <alignment horizontal="left" vertical="center" wrapText="1"/>
    </xf>
    <xf numFmtId="165" fontId="1" fillId="0" borderId="18" applyAlignment="1" pivotButton="0" quotePrefix="0" xfId="9">
      <alignment horizontal="left" vertical="center"/>
    </xf>
    <xf numFmtId="167" fontId="1" fillId="0" borderId="18" applyAlignment="1" applyProtection="1" pivotButton="0" quotePrefix="0" xfId="9">
      <alignment horizontal="center" vertical="center"/>
      <protection locked="0" hidden="0"/>
    </xf>
    <xf numFmtId="164" fontId="5" fillId="56" borderId="18" pivotButton="0" quotePrefix="0" xfId="1"/>
  </cellXfs>
  <cellStyles count="30">
    <cellStyle name="Normal" xfId="0" builtinId="0"/>
    <cellStyle name="Normal 2 2 2" xfId="1"/>
    <cellStyle name="Normal 2" xfId="2"/>
    <cellStyle name="Comma 2" xfId="3"/>
    <cellStyle name="Normal 2 2 2 10 2" xfId="4"/>
    <cellStyle name="Normal 10 3" xfId="5"/>
    <cellStyle name="Normal 2 10" xfId="6"/>
    <cellStyle name="Normal 2 2 2 2" xfId="7"/>
    <cellStyle name="Normal 2 10 2" xfId="8"/>
    <cellStyle name="Currency 4 3" xfId="9"/>
    <cellStyle name="Currency 3 4" xfId="10"/>
    <cellStyle name="Currency 4" xfId="11"/>
    <cellStyle name="Normal 3 5" xfId="12"/>
    <cellStyle name="Normal 4" xfId="13"/>
    <cellStyle name="Percent 5 3" xfId="14"/>
    <cellStyle name="Normal 4 2" xfId="15"/>
    <cellStyle name="Currency 4 2 2" xfId="16"/>
    <cellStyle name="Currency 3 2 2" xfId="17"/>
    <cellStyle name="Currency 4 3 2" xfId="18"/>
    <cellStyle name="Normal 3 2 2" xfId="19"/>
    <cellStyle name="Comma" xfId="20" builtinId="3"/>
    <cellStyle name="Normal 112" xfId="21"/>
    <cellStyle name="Comma 74" xfId="22"/>
    <cellStyle name="Normal 3" xfId="23"/>
    <cellStyle name="Percent" xfId="24" builtinId="5"/>
    <cellStyle name="Normal 5" xfId="25"/>
    <cellStyle name="Normal 3 2" xfId="26"/>
    <cellStyle name="Comma 2 2" xfId="27"/>
    <cellStyle name="Comma 3" xfId="28"/>
    <cellStyle name="Currency 7" xfId="2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worksheet" Target="/xl/worksheets/sheet10.xml" Id="rId10"/><Relationship Type="http://schemas.openxmlformats.org/officeDocument/2006/relationships/externalLink" Target="/xl/externalLinks/externalLink1.xml" Id="rId11"/><Relationship Type="http://schemas.openxmlformats.org/officeDocument/2006/relationships/externalLink" Target="/xl/externalLinks/externalLink2.xml" Id="rId12"/><Relationship Type="http://schemas.openxmlformats.org/officeDocument/2006/relationships/externalLink" Target="/xl/externalLinks/externalLink3.xml" Id="rId13"/><Relationship Type="http://schemas.openxmlformats.org/officeDocument/2006/relationships/styles" Target="styles.xml" Id="rId14"/><Relationship Type="http://schemas.openxmlformats.org/officeDocument/2006/relationships/theme" Target="theme/theme1.xml" Id="rId15"/></Relationships>
</file>

<file path=xl/externalLinks/_rels/externalLink1.xml.rels><Relationships xmlns="http://schemas.openxmlformats.org/package/2006/relationships"><Relationship Type="http://schemas.openxmlformats.org/officeDocument/2006/relationships/externalLinkPath" Target="https://utilassist.sharepoint.com/Documents%20and%20Settings/afoo/My%20Documents/Data/Excel/Regulatory/2003-2007%20PBR/PBR2003_2007CAPEX_TAX%20-%20June%205%202002_no%20LH%20v1.xls" TargetMode="External" Id="rId1"/></Relationships>
</file>

<file path=xl/externalLinks/_rels/externalLink2.xml.rels><Relationships xmlns="http://schemas.openxmlformats.org/package/2006/relationships"><Relationship Type="http://schemas.openxmlformats.org/officeDocument/2006/relationships/externalLinkPath" Target="/Documents%20and%20Settings/afoo/My%20Documents/Data/Excel/Regulatory/2003-2007%20PBR/PBR2003_2007CAPEX_TAX%20-%20June%205%202002_no%20LH%20v1.xls" TargetMode="External" Id="rId1"/></Relationships>
</file>

<file path=xl/externalLinks/_rels/externalLink3.xml.rels><Relationships xmlns="http://schemas.openxmlformats.org/package/2006/relationships"><Relationship Type="http://schemas.openxmlformats.org/officeDocument/2006/relationships/externalLinkPath" Target="file:///Q:\USERS\AHERN_C\FIRS\HW0396.XLS" TargetMode="External" Id="rId1"/></Relationships>
</file>

<file path=xl/externalLinks/externalLink1.xml><?xml version="1.0" encoding="utf-8"?>
<externalLink xmlns="http://schemas.openxmlformats.org/spreadsheetml/2006/main">
  <externalBook xmlns:r="http://schemas.openxmlformats.org/officeDocument/2006/relationships" r:id="rId1">
    <sheetNames>
      <sheetName val="Introduction"/>
      <sheetName val="Inputs - Constant $"/>
      <sheetName val="Inputs - Inflated $$$"/>
      <sheetName val="2002 Forecast"/>
      <sheetName val="2002 CPCN"/>
      <sheetName val="2003 Forecast"/>
      <sheetName val="2003 CPCN"/>
      <sheetName val="2004 forecast"/>
      <sheetName val="2004 CPCN"/>
      <sheetName val="2005 forecast"/>
      <sheetName val="2005 CPCN"/>
      <sheetName val="2006 forecast"/>
      <sheetName val="2006 CPCN"/>
      <sheetName val="2007 Forecast"/>
      <sheetName val="2007 CPCN"/>
      <sheetName val="ece"/>
      <sheetName val="UCC Additions _No SCP"/>
      <sheetName val="UCC Additions for SCP"/>
      <sheetName val="Legal-Acctg OH"/>
      <sheetName val="Legal-Acctg OH with SCP"/>
      <sheetName val="3 Div-Acctg OH"/>
      <sheetName val="FN-Acctg OH"/>
      <sheetName val="Revised YR2001 Non-CPCN AFUDC "/>
      <sheetName val="2001 YEF Closing WIP"/>
      <sheetName val="Revised YR2002 Closing WIP"/>
      <sheetName val="Formula View O&amp;M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2.xml><?xml version="1.0" encoding="utf-8"?>
<externalLink xmlns="http://schemas.openxmlformats.org/spreadsheetml/2006/main">
  <externalBook xmlns:r="http://schemas.openxmlformats.org/officeDocument/2006/relationships" r:id="rId1">
    <sheetNames>
      <sheetName val="Introduction"/>
      <sheetName val="Inputs - Constant $"/>
      <sheetName val="Inputs - Inflated $$$"/>
      <sheetName val="2002 Forecast"/>
      <sheetName val="2002 CPCN"/>
      <sheetName val="2003 Forecast"/>
      <sheetName val="2003 CPCN"/>
      <sheetName val="2004 forecast"/>
      <sheetName val="2004 CPCN"/>
      <sheetName val="2005 forecast"/>
      <sheetName val="2005 CPCN"/>
      <sheetName val="2006 forecast"/>
      <sheetName val="2006 CPCN"/>
      <sheetName val="2007 Forecast"/>
      <sheetName val="2007 CPCN"/>
      <sheetName val="ece"/>
      <sheetName val="UCC Additions _No SCP"/>
      <sheetName val="UCC Additions for SCP"/>
      <sheetName val="Legal-Acctg OH"/>
      <sheetName val="Legal-Acctg OH with SCP"/>
      <sheetName val="3 Div-Acctg OH"/>
      <sheetName val="FN-Acctg OH"/>
      <sheetName val="Revised YR2001 Non-CPCN AFUDC "/>
      <sheetName val="2001 YEF Closing WIP"/>
      <sheetName val="Revised YR2002 Closing WIP"/>
      <sheetName val="Formula View O&amp;M "/>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Set>
  </externalBook>
</externalLink>
</file>

<file path=xl/externalLinks/externalLink3.xml><?xml version="1.0" encoding="utf-8"?>
<externalLink xmlns="http://schemas.openxmlformats.org/spreadsheetml/2006/main">
  <externalBook xmlns:r="http://schemas.openxmlformats.org/officeDocument/2006/relationships" r:id="rId1">
    <sheetNames>
      <sheetName val="A"/>
      <sheetName val="1.Parámetros"/>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sheetPr>
    <tabColor rgb="FFFFFF00"/>
    <outlinePr summaryBelow="1" summaryRight="1"/>
    <pageSetUpPr/>
  </sheetPr>
  <dimension ref="A1:B13"/>
  <sheetViews>
    <sheetView tabSelected="1" zoomScaleNormal="100" workbookViewId="0">
      <selection activeCell="A3" sqref="A3:B3"/>
    </sheetView>
  </sheetViews>
  <sheetFormatPr baseColWidth="8" defaultColWidth="9.1796875" defaultRowHeight="14.5"/>
  <cols>
    <col width="3.54296875" customWidth="1" style="41" min="1" max="1"/>
    <col width="159.54296875" customWidth="1" style="41" min="2" max="2"/>
    <col width="9.1796875" customWidth="1" style="41" min="3" max="4"/>
    <col width="97.26953125" customWidth="1" style="41" min="5" max="5"/>
    <col width="9.1796875" customWidth="1" style="41" min="6" max="16384"/>
  </cols>
  <sheetData>
    <row r="1" ht="28.4" customFormat="1" customHeight="1" s="22">
      <c r="A1" s="674" t="inlineStr">
        <is>
          <t>Price Sheet Instructions</t>
        </is>
      </c>
      <c r="B1" s="938" t="n"/>
    </row>
    <row r="2" ht="52" customHeight="1">
      <c r="A2" s="670" t="n"/>
      <c r="B2" s="669" t="inlineStr">
        <is>
          <t>Note: Respondents must provide notes on tariff charges, price increases, and currency exchange rate determination; see the instructions and respond to these items on the Respondent Notes tab.</t>
        </is>
      </c>
    </row>
    <row r="3" ht="81.65000000000001" customHeight="1">
      <c r="A3" s="939" t="inlineStr">
        <is>
          <t>Use of this Price Sheet is mandatory: do not use any other format and do not include specific costs or dollar figures in any other Proposal document.
It is essential that all Respondents’ financials are evaluated equally, based on accurate and comprehensive cost assessments of the proposed Solutions. Respondents must provide the fullest, most accurate pricing possible to minimize the assumptions during evaluation. The Utility may disfavor any pricing that fails to provide pricing certainty or includes risks of increases or changes.</t>
        </is>
      </c>
      <c r="B3" s="938" t="n"/>
    </row>
    <row r="4" ht="54" customFormat="1" customHeight="1" s="22">
      <c r="A4" s="107" t="n"/>
      <c r="B4" s="108" t="inlineStr">
        <is>
          <t xml:space="preserve">Currency
All pricing is to be provided in United States Dollars (USD). 
If the Respondent is based outside of the U.S. and is converting its base pricing into USD for this bid, clearly state the exchange rate used to determine the USD pricing. </t>
        </is>
      </c>
    </row>
    <row r="5" ht="70.5" customFormat="1" customHeight="1" s="22">
      <c r="A5" s="107" t="n"/>
      <c r="B5" s="108" t="inlineStr">
        <is>
          <t>Pricing to Match Proposal
Provide pricing for the proposed solution as it is described in the Respondent's proposal, including the service levels, performance, and network coverage and redundancy. All items, services, work, and functionality described in the Respondent’s Proposal material must be represented in the Respondent’s pricing. If an item or service is being proposed but is not listed in the Price Sheet's existing line items, add line items as needed so that the Price Sheet reflects all costs associated with the proposed Solution.</t>
        </is>
      </c>
    </row>
    <row r="6" ht="71.5" customFormat="1" customHeight="1" s="22">
      <c r="A6" s="107" t="n"/>
      <c r="B6" s="108" t="inlineStr">
        <is>
          <t>Optional or Extra Cost Items
If an item or service is optional or comes at extra cost, these items must be clearly labelled or described as such. Clearly indicate what functions or line items are included and which are not included in the base price. Where something is included or covered by another line item, enter "included" as opposed to leaving the cost $0, so it is clear what is being offered and what is not. Include prices for all optional products (e.g., additional software) described in the proposal, along with brief descriptions.</t>
        </is>
      </c>
    </row>
    <row r="7" ht="38" customHeight="1">
      <c r="A7" s="107" t="n"/>
      <c r="B7" s="108" t="inlineStr">
        <is>
          <t>Taxes
Do not include taxes in any prices.</t>
        </is>
      </c>
    </row>
    <row r="8" ht="110" customHeight="1">
      <c r="A8" s="107" t="n"/>
      <c r="B8" s="108" t="inlineStr">
        <is>
          <t xml:space="preserve">Notes for Line Items Left Blank or $0
Do not leave cost cells blank or showing a cost of $0 without a note explaining why.
 - For line items that are included or covered by another cost or fee: enter a note stating the item is "included" or "no charge" and state where the item is included (e.g., "included in meter cost")
 - For line items that aren't available: enter a note stating the item is "not available" or "not offered"
 - For line items that are not applicable: enter a note stating "not applicable" and state why the item does not apply to the proposed Solution </t>
        </is>
      </c>
    </row>
    <row r="9" ht="48" customFormat="1" customHeight="1" s="22">
      <c r="A9" s="107" t="n"/>
      <c r="B9" s="109" t="inlineStr">
        <is>
          <t>Assumptions
Include detailed notes on any assumptions or variables that could affect the pricing. Describe all assumptions included in the pricing, either in the notes fields beside specific line items, or in the Notes tab.</t>
        </is>
      </c>
    </row>
    <row r="10" ht="65" customFormat="1" customHeight="1" s="22">
      <c r="A10" s="107" t="n"/>
      <c r="B10" s="108" t="inlineStr">
        <is>
          <t>Professional Services Pricing
Provide clear professional services pricing (broken out by resource and year) in the appropriate table. If you are proposing a lump-sum professional services cost, you must still include an hours breakdown for review, so the Utility can assess how much time and work is anticipated to be provided by the Respondent resources. Ensure pricing matches your proposed implementation plan and resourcing, and provide pricing for all deployment options/timelines being considered.</t>
        </is>
      </c>
    </row>
    <row r="11" ht="70.5" customFormat="1" customHeight="1" s="22">
      <c r="A11" s="107" t="n"/>
      <c r="B11" s="108" t="inlineStr">
        <is>
          <t>Network Refresh and Network as a Service (NaaS)
The Utility may or may not purchase network services (NaaS) and understands vendors offer different services in this area. Clearly note if any NaaS services are included or optional, and what these services provide. Add, remove, or modify line items or rows as necessary and leave detailed notes to describe what services are included in the Respondent's NaaS offering, if any.</t>
        </is>
      </c>
    </row>
    <row r="12" ht="47.5" customHeight="1">
      <c r="A12" s="107" t="n"/>
      <c r="B12" s="108" t="inlineStr">
        <is>
          <t>MV-90 Meters
The "Alternative Meters" section has a list of MV-90 meters. Provide optional pricing for each meter for Utility review.</t>
        </is>
      </c>
    </row>
    <row r="13" ht="54.5" customHeight="1">
      <c r="A13" s="107" t="n"/>
      <c r="B13" s="108" t="inlineStr">
        <is>
          <t>Meter Forms with 0 Quantity
Some meter forms have a quantity of zero as their meter count. This means none are currently deployed, but Respondents should still provide the cost per meter for these forms, if available, for Utility reference.</t>
        </is>
      </c>
    </row>
  </sheetData>
  <mergeCells count="2">
    <mergeCell ref="A3:B3"/>
    <mergeCell ref="A1:B1"/>
  </mergeCells>
  <pageMargins left="0.7" right="0.7" top="0.75" bottom="0.75" header="0.3" footer="0.3"/>
  <pageSetup orientation="portrait" horizontalDpi="4294967292" verticalDpi="1200"/>
</worksheet>
</file>

<file path=xl/worksheets/sheet2.xml><?xml version="1.0" encoding="utf-8"?>
<worksheet xmlns="http://schemas.openxmlformats.org/spreadsheetml/2006/main">
  <sheetPr>
    <outlinePr summaryBelow="1" summaryRight="1"/>
    <pageSetUpPr/>
  </sheetPr>
  <dimension ref="A1:AI22"/>
  <sheetViews>
    <sheetView showGridLines="0" zoomScale="130" zoomScaleNormal="130" workbookViewId="0">
      <pane ySplit="1" topLeftCell="A2" activePane="bottomLeft" state="frozen"/>
      <selection pane="bottomLeft" activeCell="B3" sqref="B3:S3"/>
    </sheetView>
  </sheetViews>
  <sheetFormatPr baseColWidth="8" defaultColWidth="8.7265625" defaultRowHeight="14.5"/>
  <cols>
    <col width="0.81640625" customWidth="1" style="117" min="1" max="1"/>
    <col width="30.81640625" customWidth="1" style="117" min="2" max="2"/>
    <col width="4.6328125" customWidth="1" min="3" max="3"/>
    <col width="3.7265625" customWidth="1" min="4" max="6"/>
    <col width="3.7265625" customWidth="1" style="117" min="7" max="16"/>
    <col width="3.7265625" customWidth="1" style="118" min="17" max="17"/>
    <col width="3.7265625" customWidth="1" style="117" min="18" max="35"/>
    <col width="8.7265625" customWidth="1" style="117" min="36" max="16384"/>
  </cols>
  <sheetData>
    <row r="1" ht="20.15" customHeight="1">
      <c r="B1" s="262" t="inlineStr">
        <is>
          <t>Baseline AMI 2.0 Deployment Timeline</t>
        </is>
      </c>
      <c r="C1" s="263" t="n"/>
      <c r="D1" s="263" t="n"/>
      <c r="E1" s="263" t="n"/>
      <c r="F1" s="263" t="n"/>
      <c r="G1" s="264" t="n"/>
      <c r="H1" s="265" t="n"/>
      <c r="I1" s="265" t="n"/>
      <c r="J1" s="266" t="n"/>
      <c r="K1" s="266" t="n"/>
      <c r="L1" s="266" t="n"/>
      <c r="M1" s="266" t="n"/>
    </row>
    <row r="2">
      <c r="B2" s="267" t="inlineStr">
        <is>
          <t>Note: All dates and quantities in this workbook are estimates (provided for the purpose of proposal and pricing development) and are subject to change</t>
        </is>
      </c>
      <c r="C2" s="268" t="n"/>
      <c r="D2" s="268" t="n"/>
      <c r="E2" s="268" t="n"/>
      <c r="F2" s="268" t="n"/>
      <c r="G2" s="268" t="n"/>
      <c r="H2" s="268" t="n"/>
      <c r="I2" s="268" t="n"/>
      <c r="J2" s="268" t="n"/>
      <c r="K2" s="268" t="n"/>
      <c r="L2" s="268" t="n"/>
      <c r="M2" s="269" t="n"/>
      <c r="N2" s="269" t="n"/>
    </row>
    <row r="3" ht="111" customHeight="1">
      <c r="B3" s="688" t="inlineStr">
        <is>
          <t xml:space="preserve">  This timeline is a starting point only, to be refined based on further planning and the information collected in the RFP process. The Utility is open to different task and deployment durations than those shown, and expects that the tasks and subtasks may vary in the Respondent's recommended implementation approach.
 For evaluation purposes, Respondents must price both a Baseline (2-year electric deployment) and an Alternate (4-year electric deployment) timeline as shown, but in preparing their Project Plans for submission, Respondents may add, adjust, or remove tasks/subtasks, as well as make suggestions for altering task durations to better suit the implementation of the proposed solution. If Respondents recommend a shorter mass-deployment (e.g., 12 or 18 months), they may provide pricing for this scenario also, but are still obligated to provide pricing for the 2 and 4 year deployment scenarios. </t>
        </is>
      </c>
    </row>
    <row r="4" ht="23.15" customHeight="1">
      <c r="B4" s="587" t="inlineStr">
        <is>
          <t>Tentative/Baseline AMI 2.0 Timeline</t>
        </is>
      </c>
      <c r="C4" s="688" t="n"/>
      <c r="D4" s="688" t="n"/>
      <c r="E4" s="688" t="n"/>
      <c r="F4" s="688" t="n"/>
      <c r="G4" s="688" t="n"/>
      <c r="H4" s="688" t="n"/>
      <c r="I4" s="688" t="n"/>
      <c r="J4" s="688" t="n"/>
      <c r="K4" s="688" t="n"/>
      <c r="L4" s="688" t="n"/>
      <c r="M4" s="688" t="n"/>
      <c r="N4" s="688" t="n"/>
      <c r="O4" s="688" t="n"/>
      <c r="P4" s="688" t="n"/>
      <c r="Q4" s="688" t="n"/>
      <c r="R4" s="688" t="n"/>
      <c r="S4" s="688" t="n"/>
    </row>
    <row r="5" ht="13" customFormat="1" customHeight="1" s="119">
      <c r="B5" s="270" t="inlineStr">
        <is>
          <t>Project Year:</t>
        </is>
      </c>
      <c r="C5" s="271" t="n">
        <v>0</v>
      </c>
      <c r="D5" s="940" t="n">
        <v>1</v>
      </c>
      <c r="E5" s="941" t="n"/>
      <c r="F5" s="941" t="n"/>
      <c r="G5" s="942" t="n"/>
      <c r="H5" s="943" t="n">
        <v>2</v>
      </c>
      <c r="I5" s="941" t="n"/>
      <c r="J5" s="941" t="n"/>
      <c r="K5" s="942" t="n"/>
      <c r="L5" s="940" t="n">
        <v>3</v>
      </c>
      <c r="M5" s="941" t="n"/>
      <c r="N5" s="941" t="n"/>
      <c r="O5" s="942" t="n"/>
      <c r="P5" s="943" t="n">
        <v>4</v>
      </c>
      <c r="Q5" s="941" t="n"/>
      <c r="R5" s="941" t="n"/>
      <c r="S5" s="942" t="n"/>
      <c r="T5" s="940" t="n">
        <v>5</v>
      </c>
      <c r="U5" s="941" t="n"/>
      <c r="V5" s="941" t="n"/>
      <c r="W5" s="942" t="n"/>
      <c r="X5" s="943" t="n">
        <v>6</v>
      </c>
      <c r="Y5" s="941" t="n"/>
      <c r="Z5" s="941" t="n"/>
      <c r="AA5" s="942" t="n"/>
      <c r="AB5" s="679" t="n">
        <v>7</v>
      </c>
      <c r="AC5" s="941" t="n"/>
      <c r="AD5" s="941" t="n"/>
      <c r="AE5" s="941" t="n"/>
      <c r="AF5" s="943" t="n">
        <v>8</v>
      </c>
      <c r="AG5" s="941" t="n"/>
      <c r="AH5" s="941" t="n"/>
      <c r="AI5" s="942" t="n"/>
    </row>
    <row r="6" ht="11.5" customFormat="1" customHeight="1" s="119">
      <c r="B6" s="121" t="inlineStr">
        <is>
          <t>Calendar Year:</t>
        </is>
      </c>
      <c r="C6" s="621" t="n">
        <v>2025</v>
      </c>
      <c r="D6" s="944" t="n">
        <v>2026</v>
      </c>
      <c r="E6" s="945" t="n"/>
      <c r="F6" s="945" t="n"/>
      <c r="G6" s="946" t="n"/>
      <c r="H6" s="947" t="n">
        <v>2027</v>
      </c>
      <c r="I6" s="945" t="n"/>
      <c r="J6" s="945" t="n"/>
      <c r="K6" s="946" t="n"/>
      <c r="L6" s="944" t="n">
        <v>2028</v>
      </c>
      <c r="M6" s="945" t="n"/>
      <c r="N6" s="945" t="n"/>
      <c r="O6" s="946" t="n"/>
      <c r="P6" s="947" t="n">
        <v>2029</v>
      </c>
      <c r="Q6" s="945" t="n"/>
      <c r="R6" s="945" t="n"/>
      <c r="S6" s="946" t="n"/>
      <c r="T6" s="944" t="n">
        <v>2030</v>
      </c>
      <c r="U6" s="945" t="n"/>
      <c r="V6" s="945" t="n"/>
      <c r="W6" s="946" t="n"/>
      <c r="X6" s="947" t="n">
        <v>2031</v>
      </c>
      <c r="Y6" s="945" t="n"/>
      <c r="Z6" s="945" t="n"/>
      <c r="AA6" s="946" t="n"/>
      <c r="AB6" s="681" t="n">
        <v>2032</v>
      </c>
      <c r="AC6" s="945" t="n"/>
      <c r="AD6" s="945" t="n"/>
      <c r="AE6" s="945" t="n"/>
      <c r="AF6" s="947" t="n">
        <v>2033</v>
      </c>
      <c r="AG6" s="945" t="n"/>
      <c r="AH6" s="945" t="n"/>
      <c r="AI6" s="946" t="n"/>
    </row>
    <row r="7" ht="16" customFormat="1" customHeight="1" s="119">
      <c r="B7" s="272" t="inlineStr">
        <is>
          <t>Task/Phase</t>
        </is>
      </c>
      <c r="C7" s="122" t="inlineStr">
        <is>
          <t>Q4</t>
        </is>
      </c>
      <c r="D7" s="273" t="inlineStr">
        <is>
          <t>Q1</t>
        </is>
      </c>
      <c r="E7" s="273" t="inlineStr">
        <is>
          <t>Q2</t>
        </is>
      </c>
      <c r="F7" s="273" t="inlineStr">
        <is>
          <t>Q3</t>
        </is>
      </c>
      <c r="G7" s="273" t="inlineStr">
        <is>
          <t>Q4</t>
        </is>
      </c>
      <c r="H7" s="122" t="inlineStr">
        <is>
          <t>Q1</t>
        </is>
      </c>
      <c r="I7" s="122" t="inlineStr">
        <is>
          <t>Q2</t>
        </is>
      </c>
      <c r="J7" s="122" t="inlineStr">
        <is>
          <t>Q3</t>
        </is>
      </c>
      <c r="K7" s="122" t="inlineStr">
        <is>
          <t>Q4</t>
        </is>
      </c>
      <c r="L7" s="273" t="inlineStr">
        <is>
          <t>Q1</t>
        </is>
      </c>
      <c r="M7" s="273" t="inlineStr">
        <is>
          <t>Q2</t>
        </is>
      </c>
      <c r="N7" s="273" t="inlineStr">
        <is>
          <t>Q3</t>
        </is>
      </c>
      <c r="O7" s="273" t="inlineStr">
        <is>
          <t>Q4</t>
        </is>
      </c>
      <c r="P7" s="122" t="inlineStr">
        <is>
          <t>Q1</t>
        </is>
      </c>
      <c r="Q7" s="122" t="inlineStr">
        <is>
          <t>Q2</t>
        </is>
      </c>
      <c r="R7" s="122" t="inlineStr">
        <is>
          <t>Q3</t>
        </is>
      </c>
      <c r="S7" s="122" t="inlineStr">
        <is>
          <t>Q4</t>
        </is>
      </c>
      <c r="T7" s="273" t="inlineStr">
        <is>
          <t>Q1</t>
        </is>
      </c>
      <c r="U7" s="273" t="inlineStr">
        <is>
          <t>Q2</t>
        </is>
      </c>
      <c r="V7" s="273" t="inlineStr">
        <is>
          <t>Q3</t>
        </is>
      </c>
      <c r="W7" s="273" t="inlineStr">
        <is>
          <t>Q4</t>
        </is>
      </c>
      <c r="X7" s="122" t="inlineStr">
        <is>
          <t>Q1</t>
        </is>
      </c>
      <c r="Y7" s="122" t="inlineStr">
        <is>
          <t>Q2</t>
        </is>
      </c>
      <c r="Z7" s="122" t="inlineStr">
        <is>
          <t>Q3</t>
        </is>
      </c>
      <c r="AA7" s="122" t="inlineStr">
        <is>
          <t>Q4</t>
        </is>
      </c>
      <c r="AB7" s="273" t="inlineStr">
        <is>
          <t>Q1</t>
        </is>
      </c>
      <c r="AC7" s="273" t="inlineStr">
        <is>
          <t>Q2</t>
        </is>
      </c>
      <c r="AD7" s="273" t="inlineStr">
        <is>
          <t>Q3</t>
        </is>
      </c>
      <c r="AE7" s="594" t="inlineStr">
        <is>
          <t>Q4</t>
        </is>
      </c>
      <c r="AF7" s="122" t="inlineStr">
        <is>
          <t>Q1</t>
        </is>
      </c>
      <c r="AG7" s="122" t="inlineStr">
        <is>
          <t>Q2</t>
        </is>
      </c>
      <c r="AH7" s="122" t="inlineStr">
        <is>
          <t>Q3</t>
        </is>
      </c>
      <c r="AI7" s="122" t="inlineStr">
        <is>
          <t>Q4</t>
        </is>
      </c>
    </row>
    <row r="8" ht="15.65" customFormat="1" customHeight="1" s="119">
      <c r="B8" s="274" t="inlineStr">
        <is>
          <t>RFP and Selection</t>
        </is>
      </c>
      <c r="C8" s="275" t="n"/>
      <c r="D8" s="276" t="n"/>
      <c r="E8" s="277" t="n"/>
      <c r="F8" s="278" t="n"/>
      <c r="G8" s="279" t="n"/>
      <c r="H8" s="280" t="n"/>
      <c r="I8" s="281" t="n"/>
      <c r="J8" s="281" t="n"/>
      <c r="K8" s="282" t="n"/>
      <c r="L8" s="283" t="n"/>
      <c r="M8" s="278" t="n"/>
      <c r="N8" s="278" t="n"/>
      <c r="O8" s="279" t="n"/>
      <c r="P8" s="280" t="n"/>
      <c r="Q8" s="281" t="n"/>
      <c r="R8" s="281" t="n"/>
      <c r="S8" s="282" t="n"/>
      <c r="T8" s="283" t="n"/>
      <c r="U8" s="278" t="n"/>
      <c r="V8" s="278" t="n"/>
      <c r="W8" s="279" t="n"/>
      <c r="X8" s="280" t="n"/>
      <c r="Y8" s="281" t="n"/>
      <c r="Z8" s="281" t="n"/>
      <c r="AA8" s="279" t="n"/>
      <c r="AB8" s="283" t="n"/>
      <c r="AC8" s="284" t="n"/>
      <c r="AD8" s="281" t="n"/>
      <c r="AE8" s="645" t="n"/>
      <c r="AF8" s="646" t="n"/>
      <c r="AG8" s="281" t="n"/>
      <c r="AH8" s="281" t="n"/>
      <c r="AI8" s="285" t="n"/>
    </row>
    <row r="9" ht="15.65" customFormat="1" customHeight="1" s="119">
      <c r="B9" s="286" t="inlineStr">
        <is>
          <t>Contracting</t>
        </is>
      </c>
      <c r="C9" s="287" t="n"/>
      <c r="D9" s="288" t="n"/>
      <c r="E9" s="289" t="n"/>
      <c r="F9" s="290" t="n"/>
      <c r="G9" s="291" t="n"/>
      <c r="H9" s="292" t="n"/>
      <c r="I9" s="293" t="n"/>
      <c r="J9" s="293" t="n"/>
      <c r="K9" s="294" t="n"/>
      <c r="L9" s="295" t="n"/>
      <c r="M9" s="296" t="n"/>
      <c r="N9" s="296" t="n"/>
      <c r="O9" s="291" t="n"/>
      <c r="P9" s="292" t="n"/>
      <c r="Q9" s="293" t="n"/>
      <c r="R9" s="293" t="n"/>
      <c r="S9" s="294" t="n"/>
      <c r="T9" s="295" t="n"/>
      <c r="U9" s="296" t="n"/>
      <c r="V9" s="296" t="n"/>
      <c r="W9" s="291" t="n"/>
      <c r="X9" s="292" t="n"/>
      <c r="Y9" s="293" t="n"/>
      <c r="Z9" s="293" t="n"/>
      <c r="AA9" s="291" t="n"/>
      <c r="AB9" s="295" t="n"/>
      <c r="AC9" s="297" t="n"/>
      <c r="AD9" s="293" t="n"/>
      <c r="AE9" s="647" t="n"/>
      <c r="AF9" s="648" t="n"/>
      <c r="AG9" s="293" t="n"/>
      <c r="AH9" s="293" t="n"/>
      <c r="AI9" s="298" t="n"/>
    </row>
    <row r="10" ht="15.65" customFormat="1" customHeight="1" s="119">
      <c r="B10" s="299" t="inlineStr">
        <is>
          <t>Planning and Preparation</t>
        </is>
      </c>
      <c r="C10" s="300" t="n"/>
      <c r="D10" s="301" t="n"/>
      <c r="E10" s="302" t="n"/>
      <c r="F10" s="303" t="n"/>
      <c r="G10" s="304" t="n"/>
      <c r="H10" s="295" t="n"/>
      <c r="I10" s="296" t="n"/>
      <c r="J10" s="297" t="n"/>
      <c r="K10" s="294" t="n"/>
      <c r="L10" s="305" t="n"/>
      <c r="M10" s="293" t="n"/>
      <c r="N10" s="296" t="n"/>
      <c r="O10" s="291" t="n"/>
      <c r="P10" s="295" t="n"/>
      <c r="Q10" s="296" t="n"/>
      <c r="R10" s="297" t="n"/>
      <c r="S10" s="294" t="n"/>
      <c r="T10" s="305" t="n"/>
      <c r="U10" s="293" t="n"/>
      <c r="V10" s="296" t="n"/>
      <c r="W10" s="291" t="n"/>
      <c r="X10" s="292" t="n"/>
      <c r="Y10" s="293" t="n"/>
      <c r="Z10" s="297" t="n"/>
      <c r="AA10" s="306" t="n"/>
      <c r="AB10" s="292" t="n"/>
      <c r="AC10" s="293" t="n"/>
      <c r="AD10" s="293" t="n"/>
      <c r="AE10" s="647" t="n"/>
      <c r="AF10" s="648" t="n"/>
      <c r="AG10" s="293" t="n"/>
      <c r="AH10" s="297" t="n"/>
      <c r="AI10" s="316" t="n"/>
    </row>
    <row r="11" ht="15.65" customHeight="1">
      <c r="B11" s="307" t="inlineStr">
        <is>
          <t>Project Start</t>
        </is>
      </c>
      <c r="C11" s="308" t="n"/>
      <c r="D11" s="309" t="n"/>
      <c r="E11" s="310" t="n"/>
      <c r="F11" s="311" t="inlineStr">
        <is>
          <t>&gt;</t>
        </is>
      </c>
      <c r="G11" s="312" t="n"/>
      <c r="H11" s="313" t="n"/>
      <c r="I11" s="297" t="n"/>
      <c r="J11" s="297" t="n"/>
      <c r="K11" s="294" t="n"/>
      <c r="L11" s="305" t="n"/>
      <c r="M11" s="293" t="n"/>
      <c r="N11" s="314" t="n"/>
      <c r="O11" s="315" t="n"/>
      <c r="P11" s="292" t="n"/>
      <c r="Q11" s="297" t="n"/>
      <c r="R11" s="297" t="n"/>
      <c r="S11" s="294" t="n"/>
      <c r="T11" s="305" t="n"/>
      <c r="U11" s="293" t="n"/>
      <c r="V11" s="297" t="n"/>
      <c r="W11" s="306" t="n"/>
      <c r="X11" s="292" t="n"/>
      <c r="Y11" s="293" t="n"/>
      <c r="Z11" s="296" t="n"/>
      <c r="AA11" s="291" t="n"/>
      <c r="AB11" s="292" t="n"/>
      <c r="AC11" s="293" t="n"/>
      <c r="AD11" s="293" t="n"/>
      <c r="AE11" s="649" t="n"/>
      <c r="AF11" s="648" t="n"/>
      <c r="AG11" s="293" t="n"/>
      <c r="AH11" s="296" t="n"/>
      <c r="AI11" s="298" t="n"/>
    </row>
    <row r="12" ht="16" customHeight="1">
      <c r="B12" s="317" t="inlineStr">
        <is>
          <t>HES Implementation+Solution Testing</t>
        </is>
      </c>
      <c r="C12" s="308" t="n"/>
      <c r="D12" s="309" t="n"/>
      <c r="E12" s="310" t="n"/>
      <c r="F12" s="294" t="n"/>
      <c r="G12" s="318" t="n"/>
      <c r="H12" s="319" t="n"/>
      <c r="I12" s="320" t="n"/>
      <c r="J12" s="293" t="n"/>
      <c r="K12" s="294" t="n"/>
      <c r="L12" s="305" t="n"/>
      <c r="M12" s="293" t="n"/>
      <c r="N12" s="293" t="n"/>
      <c r="O12" s="321" t="n"/>
      <c r="P12" s="322" t="n"/>
      <c r="Q12" s="323" t="n"/>
      <c r="R12" s="293" t="n"/>
      <c r="S12" s="294" t="n"/>
      <c r="T12" s="305" t="n"/>
      <c r="U12" s="293" t="n"/>
      <c r="V12" s="323" t="n"/>
      <c r="W12" s="321" t="n"/>
      <c r="X12" s="305" t="n"/>
      <c r="Y12" s="293" t="n"/>
      <c r="Z12" s="297" t="n"/>
      <c r="AA12" s="306" t="n"/>
      <c r="AB12" s="292" t="n"/>
      <c r="AC12" s="293" t="n"/>
      <c r="AD12" s="293" t="n"/>
      <c r="AE12" s="650" t="n"/>
      <c r="AF12" s="651" t="n"/>
      <c r="AG12" s="293" t="n"/>
      <c r="AH12" s="297" t="n"/>
      <c r="AI12" s="316" t="n"/>
    </row>
    <row r="13" ht="15.65" customHeight="1">
      <c r="B13" s="325" t="inlineStr">
        <is>
          <t>Network Installation</t>
        </is>
      </c>
      <c r="C13" s="308" t="n"/>
      <c r="D13" s="309" t="n"/>
      <c r="E13" s="310" t="n"/>
      <c r="F13" s="293" t="n"/>
      <c r="G13" s="326" t="n"/>
      <c r="H13" s="327" t="n"/>
      <c r="I13" s="328" t="n"/>
      <c r="J13" s="329" t="n"/>
      <c r="K13" s="294" t="n"/>
      <c r="L13" s="305" t="n"/>
      <c r="M13" s="293" t="n"/>
      <c r="N13" s="293" t="n"/>
      <c r="O13" s="294" t="n"/>
      <c r="P13" s="330" t="n"/>
      <c r="Q13" s="331" t="n"/>
      <c r="R13" s="293" t="n"/>
      <c r="S13" s="294" t="n"/>
      <c r="T13" s="305" t="n"/>
      <c r="U13" s="293" t="n"/>
      <c r="V13" s="331" t="n"/>
      <c r="W13" s="332" t="n"/>
      <c r="X13" s="305" t="n"/>
      <c r="Y13" s="293" t="n"/>
      <c r="Z13" s="296" t="n"/>
      <c r="AA13" s="291" t="n"/>
      <c r="AB13" s="292" t="n"/>
      <c r="AC13" s="293" t="n"/>
      <c r="AD13" s="293" t="n"/>
      <c r="AE13" s="652" t="n"/>
      <c r="AF13" s="651" t="n"/>
      <c r="AG13" s="293" t="n"/>
      <c r="AH13" s="296" t="n"/>
      <c r="AI13" s="298" t="n"/>
    </row>
    <row r="14" ht="15.65" customHeight="1">
      <c r="B14" s="334" t="inlineStr">
        <is>
          <t>HES Go-Live</t>
        </is>
      </c>
      <c r="C14" s="308" t="n"/>
      <c r="D14" s="309" t="n"/>
      <c r="E14" s="310" t="n"/>
      <c r="F14" s="293" t="n"/>
      <c r="G14" s="321" t="n"/>
      <c r="H14" s="335" t="inlineStr">
        <is>
          <t>&gt;</t>
        </is>
      </c>
      <c r="I14" s="336" t="n"/>
      <c r="J14" s="337" t="n"/>
      <c r="K14" s="294" t="n"/>
      <c r="L14" s="305" t="n"/>
      <c r="M14" s="293" t="n"/>
      <c r="N14" s="293" t="n"/>
      <c r="O14" s="321" t="n"/>
      <c r="P14" s="338" t="n"/>
      <c r="Q14" s="339" t="n"/>
      <c r="R14" s="337" t="n"/>
      <c r="S14" s="294" t="n"/>
      <c r="T14" s="305" t="n"/>
      <c r="U14" s="293" t="n"/>
      <c r="V14" s="340" t="n"/>
      <c r="W14" s="341" t="n"/>
      <c r="X14" s="342" t="n"/>
      <c r="Y14" s="293" t="n"/>
      <c r="Z14" s="297" t="n"/>
      <c r="AA14" s="306" t="n"/>
      <c r="AB14" s="292" t="n"/>
      <c r="AC14" s="293" t="n"/>
      <c r="AD14" s="293" t="n"/>
      <c r="AE14" s="653" t="n"/>
      <c r="AF14" s="654" t="n"/>
      <c r="AG14" s="293" t="n"/>
      <c r="AH14" s="297" t="n"/>
      <c r="AI14" s="316" t="n"/>
    </row>
    <row r="15" ht="15.65" customHeight="1">
      <c r="B15" s="343" t="inlineStr">
        <is>
          <t>Run Pilot and Adjust Processes</t>
        </is>
      </c>
      <c r="C15" s="308" t="n"/>
      <c r="D15" s="309" t="n"/>
      <c r="E15" s="310" t="n"/>
      <c r="F15" s="293" t="n"/>
      <c r="G15" s="294" t="n"/>
      <c r="H15" s="344" t="n"/>
      <c r="I15" s="345" t="n"/>
      <c r="J15" s="346" t="n"/>
      <c r="K15" s="321" t="n"/>
      <c r="L15" s="305" t="n"/>
      <c r="M15" s="293" t="n"/>
      <c r="N15" s="293" t="n"/>
      <c r="O15" s="294" t="n"/>
      <c r="P15" s="305" t="n"/>
      <c r="Q15" s="293" t="n"/>
      <c r="R15" s="323" t="n"/>
      <c r="S15" s="321" t="n"/>
      <c r="T15" s="305" t="n"/>
      <c r="U15" s="293" t="n"/>
      <c r="V15" s="340" t="n"/>
      <c r="W15" s="341" t="n"/>
      <c r="X15" s="322" t="n"/>
      <c r="Y15" s="323" t="n"/>
      <c r="Z15" s="323" t="n"/>
      <c r="AA15" s="321" t="n"/>
      <c r="AB15" s="305" t="n"/>
      <c r="AC15" s="293" t="n"/>
      <c r="AD15" s="323" t="n"/>
      <c r="AE15" s="653" t="n"/>
      <c r="AF15" s="655" t="n"/>
      <c r="AG15" s="323" t="n"/>
      <c r="AH15" s="323" t="n"/>
      <c r="AI15" s="324" t="n"/>
    </row>
    <row r="16" ht="15.65" customHeight="1">
      <c r="B16" s="347" t="inlineStr">
        <is>
          <t>Mass Meter Deployment Start</t>
        </is>
      </c>
      <c r="C16" s="348" t="n"/>
      <c r="D16" s="309" t="n"/>
      <c r="E16" s="310" t="n"/>
      <c r="F16" s="293" t="n"/>
      <c r="G16" s="294" t="n"/>
      <c r="H16" s="305" t="n"/>
      <c r="I16" s="349" t="inlineStr">
        <is>
          <t>&gt;</t>
        </is>
      </c>
      <c r="J16" s="350" t="n"/>
      <c r="K16" s="351" t="n"/>
      <c r="L16" s="352" t="n"/>
      <c r="M16" s="353" t="n"/>
      <c r="N16" s="353" t="n"/>
      <c r="O16" s="351" t="n"/>
      <c r="P16" s="352" t="n"/>
      <c r="Q16" s="354" t="n"/>
      <c r="R16" s="355" t="n"/>
      <c r="S16" s="294" t="n"/>
      <c r="T16" s="305" t="n"/>
      <c r="U16" s="293" t="n"/>
      <c r="V16" s="340" t="n"/>
      <c r="W16" s="341" t="n"/>
      <c r="X16" s="356" t="n"/>
      <c r="Y16" s="293" t="n"/>
      <c r="Z16" s="331" t="n"/>
      <c r="AA16" s="332" t="n"/>
      <c r="AB16" s="305" t="n"/>
      <c r="AC16" s="293" t="n"/>
      <c r="AD16" s="340" t="n"/>
      <c r="AE16" s="653" t="n"/>
      <c r="AF16" s="656" t="n"/>
      <c r="AG16" s="293" t="n"/>
      <c r="AH16" s="331" t="n"/>
      <c r="AI16" s="333" t="n"/>
    </row>
    <row r="17" ht="15.65" customHeight="1">
      <c r="B17" s="357" t="inlineStr">
        <is>
          <t>Electric Meter Deployment (Baseline)</t>
        </is>
      </c>
      <c r="C17" s="358" t="n"/>
      <c r="D17" s="309" t="n"/>
      <c r="E17" s="310" t="n"/>
      <c r="F17" s="293" t="n"/>
      <c r="G17" s="294" t="n"/>
      <c r="H17" s="305" t="n"/>
      <c r="I17" s="359" t="n"/>
      <c r="J17" s="360" t="n"/>
      <c r="K17" s="361" t="n"/>
      <c r="L17" s="361" t="n"/>
      <c r="M17" s="362" t="n"/>
      <c r="N17" s="363" t="n"/>
      <c r="O17" s="361" t="n"/>
      <c r="P17" s="361" t="n"/>
      <c r="Q17" s="364" t="n"/>
      <c r="R17" s="365" t="n"/>
      <c r="S17" s="351" t="n"/>
      <c r="T17" s="352" t="n"/>
      <c r="U17" s="366" t="n"/>
      <c r="V17" s="340" t="n"/>
      <c r="W17" s="341" t="n"/>
      <c r="X17" s="356" t="n"/>
      <c r="Y17" s="293" t="n"/>
      <c r="Z17" s="331" t="n"/>
      <c r="AA17" s="332" t="n"/>
      <c r="AB17" s="305" t="n"/>
      <c r="AC17" s="293" t="n"/>
      <c r="AE17" s="657" t="n"/>
      <c r="AF17" s="656" t="n"/>
      <c r="AG17" s="293" t="n"/>
      <c r="AH17" s="331" t="n"/>
      <c r="AI17" s="333" t="n"/>
    </row>
    <row r="18" ht="15.65" customHeight="1" thickBot="1">
      <c r="B18" s="367" t="inlineStr">
        <is>
          <t>Water Deployment (Baseline)</t>
        </is>
      </c>
      <c r="C18" s="368" t="n"/>
      <c r="D18" s="369" t="n"/>
      <c r="E18" s="370" t="n"/>
      <c r="F18" s="353" t="n"/>
      <c r="G18" s="351" t="n"/>
      <c r="H18" s="371" t="n"/>
      <c r="I18" s="372" t="n"/>
      <c r="J18" s="610" t="inlineStr">
        <is>
          <t>Legacy Water Phase-Out*</t>
        </is>
      </c>
      <c r="K18" s="611" t="n"/>
      <c r="L18" s="611" t="n"/>
      <c r="M18" s="643" t="n"/>
      <c r="N18" s="643" t="n"/>
      <c r="O18" s="643" t="n"/>
      <c r="P18" s="643" t="n"/>
      <c r="Q18" s="643" t="n"/>
      <c r="R18" s="643" t="n"/>
      <c r="S18" s="622" t="n"/>
      <c r="T18" s="588" t="inlineStr">
        <is>
          <t>Water Device Mass Change-Outs</t>
        </is>
      </c>
      <c r="U18" s="589" t="n"/>
      <c r="V18" s="373" t="n"/>
      <c r="W18" s="374" t="n"/>
      <c r="X18" s="375" t="n"/>
      <c r="Y18" s="373" t="n"/>
      <c r="Z18" s="373" t="n"/>
      <c r="AA18" s="376" t="n"/>
      <c r="AB18" s="371" t="n"/>
      <c r="AC18" s="353" t="n"/>
      <c r="AE18" s="658" t="n"/>
      <c r="AF18" s="659" t="n"/>
      <c r="AG18" s="293" t="n"/>
      <c r="AH18" s="331" t="n"/>
      <c r="AI18" s="333" t="n"/>
    </row>
    <row r="19" ht="11.15" customHeight="1" thickBot="1" thickTop="1">
      <c r="B19" s="377" t="inlineStr">
        <is>
          <t>Alternate Deployment Timeline:</t>
        </is>
      </c>
      <c r="C19" s="378" t="n"/>
      <c r="D19" s="379" t="n"/>
      <c r="E19" s="379" t="n"/>
      <c r="F19" s="380" t="n"/>
      <c r="G19" s="380" t="n"/>
      <c r="H19" s="380" t="n"/>
      <c r="I19" s="378" t="n"/>
      <c r="J19" s="603" t="n"/>
      <c r="K19" s="603" t="n"/>
      <c r="L19" s="603" t="n"/>
      <c r="M19" s="603" t="n"/>
      <c r="N19" s="604" t="n"/>
      <c r="O19" s="604" t="n"/>
      <c r="P19" s="642" t="n"/>
      <c r="Q19" s="604" t="n"/>
      <c r="R19" s="604" t="n"/>
      <c r="S19" s="604" t="n"/>
      <c r="T19" s="382" t="n"/>
      <c r="U19" s="381" t="n"/>
      <c r="V19" s="383" t="n"/>
      <c r="W19" s="384" t="n"/>
      <c r="X19" s="385" t="n"/>
      <c r="Y19" s="380" t="n"/>
      <c r="Z19" s="386" t="n"/>
      <c r="AA19" s="386" t="n"/>
      <c r="AB19" s="380" t="n"/>
      <c r="AC19" s="380" t="n"/>
      <c r="AD19" s="380" t="n"/>
      <c r="AE19" s="380" t="n"/>
      <c r="AF19" s="380" t="n"/>
      <c r="AG19" s="380" t="n"/>
      <c r="AH19" s="380" t="n"/>
      <c r="AI19" s="380" t="n"/>
    </row>
    <row r="20" ht="15.65" customHeight="1" thickTop="1">
      <c r="B20" s="387" t="inlineStr">
        <is>
          <t>Electric Meter Deployment (Alternate)</t>
        </is>
      </c>
      <c r="C20" s="388" t="n"/>
      <c r="D20" s="389" t="n"/>
      <c r="E20" s="390" t="n"/>
      <c r="F20" s="391" t="n"/>
      <c r="G20" s="392" t="n"/>
      <c r="H20" s="393" t="n"/>
      <c r="I20" s="394" t="n"/>
      <c r="J20" s="395" t="n"/>
      <c r="K20" s="396" t="n"/>
      <c r="L20" s="396" t="n"/>
      <c r="M20" s="397" t="n"/>
      <c r="N20" s="398" t="n"/>
      <c r="O20" s="396" t="n"/>
      <c r="P20" s="396" t="n"/>
      <c r="Q20" s="397" t="n"/>
      <c r="R20" s="398" t="n"/>
      <c r="S20" s="396" t="n"/>
      <c r="T20" s="396" t="n"/>
      <c r="U20" s="397" t="n"/>
      <c r="V20" s="398" t="n"/>
      <c r="W20" s="396" t="n"/>
      <c r="X20" s="396" t="n"/>
      <c r="Y20" s="399" t="n"/>
      <c r="Z20" s="400" t="n"/>
      <c r="AA20" s="401" t="n"/>
      <c r="AB20" s="402" t="n"/>
      <c r="AC20" s="400" t="n"/>
      <c r="AD20" s="403" t="n"/>
      <c r="AE20" s="401" t="n"/>
      <c r="AF20" s="402" t="n"/>
      <c r="AG20" s="400" t="n"/>
      <c r="AH20" s="400" t="n"/>
      <c r="AI20" s="623" t="n"/>
    </row>
    <row r="21" ht="15.65" customHeight="1" thickBot="1">
      <c r="B21" s="605" t="inlineStr">
        <is>
          <t>Water Deployment (Alternate)</t>
        </is>
      </c>
      <c r="C21" s="606" t="n"/>
      <c r="D21" s="607" t="n"/>
      <c r="E21" s="608" t="n"/>
      <c r="F21" s="608" t="n"/>
      <c r="G21" s="609" t="n"/>
      <c r="H21" s="607" t="n"/>
      <c r="I21" s="608" t="n"/>
      <c r="J21" s="610" t="inlineStr">
        <is>
          <t>Legacy Water Phase-Out*</t>
        </is>
      </c>
      <c r="K21" s="611" t="n"/>
      <c r="L21" s="611" t="n"/>
      <c r="M21" s="612" t="n"/>
      <c r="N21" s="612" t="n"/>
      <c r="O21" s="612" t="n"/>
      <c r="P21" s="612" t="n"/>
      <c r="Q21" s="612" t="n"/>
      <c r="R21" s="612" t="n"/>
      <c r="S21" s="622" t="n"/>
      <c r="T21" s="613" t="inlineStr">
        <is>
          <t>Water Device Mass Change-Outs</t>
        </is>
      </c>
      <c r="U21" s="614" t="n"/>
      <c r="V21" s="615" t="n"/>
      <c r="W21" s="614" t="n"/>
      <c r="X21" s="616" t="n"/>
      <c r="Y21" s="617" t="n"/>
      <c r="Z21" s="617" t="n"/>
      <c r="AA21" s="619" t="n"/>
      <c r="AB21" s="620" t="n"/>
      <c r="AC21" s="617" t="n"/>
      <c r="AD21" s="617" t="n"/>
      <c r="AE21" s="618" t="n"/>
      <c r="AF21" s="620" t="n"/>
      <c r="AG21" s="617" t="n"/>
      <c r="AH21" s="617" t="n"/>
      <c r="AI21" s="644" t="n"/>
    </row>
    <row r="22" ht="47.15" customHeight="1" thickTop="1">
      <c r="B22" s="675" t="inlineStr">
        <is>
          <t>*Legacy Water Phase-Out: During this time, the Utility may stop installing legacy AMR endpoints and begin installing water AMI 2.0 endpoints, potentially in AMR mode, where new water devices are required, e.g., for new builds and replacements. These could be read using the existing AMR system until they can be switched over to communicate on the AMI 2.0 network.</t>
        </is>
      </c>
    </row>
  </sheetData>
  <mergeCells count="18">
    <mergeCell ref="L5:O5"/>
    <mergeCell ref="P5:S5"/>
    <mergeCell ref="AF6:AI6"/>
    <mergeCell ref="B3:S3"/>
    <mergeCell ref="D6:G6"/>
    <mergeCell ref="B22:P22"/>
    <mergeCell ref="X5:AA5"/>
    <mergeCell ref="H6:K6"/>
    <mergeCell ref="X6:AA6"/>
    <mergeCell ref="L6:O6"/>
    <mergeCell ref="AB6:AE6"/>
    <mergeCell ref="P6:S6"/>
    <mergeCell ref="T6:W6"/>
    <mergeCell ref="D5:G5"/>
    <mergeCell ref="T5:W5"/>
    <mergeCell ref="AB5:AE5"/>
    <mergeCell ref="H5:K5"/>
    <mergeCell ref="AF5:AI5"/>
  </mergeCells>
  <pageMargins left="0.7" right="0.7" top="0.75" bottom="0.75" header="0.3" footer="0.3"/>
  <pageSetup orientation="portrait" paperSize="9" verticalDpi="0"/>
</worksheet>
</file>

<file path=xl/worksheets/sheet3.xml><?xml version="1.0" encoding="utf-8"?>
<worksheet xmlns="http://schemas.openxmlformats.org/spreadsheetml/2006/main">
  <sheetPr>
    <outlinePr summaryBelow="1" summaryRight="1"/>
    <pageSetUpPr/>
  </sheetPr>
  <dimension ref="A1:R34"/>
  <sheetViews>
    <sheetView showGridLines="0" zoomScaleNormal="100" workbookViewId="0">
      <pane ySplit="1" topLeftCell="A2" activePane="bottomLeft" state="frozen"/>
      <selection activeCell="W3" sqref="W3"/>
      <selection pane="bottomLeft" activeCell="H17" sqref="H17"/>
    </sheetView>
  </sheetViews>
  <sheetFormatPr baseColWidth="8" defaultColWidth="8.7265625" defaultRowHeight="14"/>
  <cols>
    <col width="0.81640625" customWidth="1" style="22" min="1" max="1"/>
    <col width="33.7265625" customWidth="1" style="22" min="2" max="2"/>
    <col width="7.7265625" bestFit="1" customWidth="1" style="22" min="3" max="3"/>
    <col width="7.1796875" customWidth="1" style="22" min="4" max="7"/>
    <col width="7.54296875" bestFit="1" customWidth="1" style="22" min="8" max="8"/>
    <col width="7.1796875" customWidth="1" style="22" min="9" max="10"/>
    <col width="7.54296875" bestFit="1" customWidth="1" style="22" min="11" max="16"/>
    <col width="7.54296875" bestFit="1" customWidth="1" style="23" min="17" max="17"/>
    <col width="7.1796875" customWidth="1" style="22" min="18" max="23"/>
    <col width="7.81640625" customWidth="1" style="22" min="24" max="24"/>
    <col width="8.7265625" customWidth="1" style="22" min="25" max="16384"/>
  </cols>
  <sheetData>
    <row r="1" ht="20.15" customHeight="1">
      <c r="B1" s="466" t="inlineStr">
        <is>
          <t>AMI 2.0  Approximate Meter Quantities</t>
        </is>
      </c>
      <c r="C1" s="467" t="n"/>
      <c r="D1" s="467" t="n"/>
      <c r="E1" s="467" t="n"/>
      <c r="F1" s="467" t="n"/>
      <c r="G1" s="468" t="n"/>
      <c r="H1" s="467" t="n"/>
      <c r="I1" s="467" t="n"/>
      <c r="J1" s="469" t="n"/>
      <c r="K1" s="469" t="n"/>
      <c r="L1" s="469" t="n"/>
      <c r="M1" s="469" t="n"/>
      <c r="N1" s="470" t="n"/>
      <c r="Q1" s="22" t="n"/>
    </row>
    <row r="2">
      <c r="B2" s="471" t="inlineStr">
        <is>
          <t>Note:</t>
        </is>
      </c>
      <c r="C2" s="472" t="n"/>
      <c r="D2" s="472" t="n"/>
      <c r="E2" s="472" t="n"/>
      <c r="F2" s="472" t="n"/>
      <c r="G2" s="472" t="n"/>
      <c r="H2" s="472" t="n"/>
      <c r="I2" s="472" t="n"/>
      <c r="J2" s="472" t="n"/>
      <c r="K2" s="472" t="n"/>
      <c r="L2" s="472" t="n"/>
      <c r="M2" s="472" t="n"/>
      <c r="N2" s="473" t="n"/>
      <c r="Q2" s="22" t="n"/>
    </row>
    <row r="3">
      <c r="B3" s="948" t="inlineStr">
        <is>
          <t xml:space="preserve"> - All dates and quantities in this workbook are estimates, provided for the purpose of proposal and pricing development, but are subject to change</t>
        </is>
      </c>
      <c r="C3" s="949" t="n"/>
      <c r="D3" s="949" t="n"/>
      <c r="E3" s="949" t="n"/>
      <c r="F3" s="949" t="n"/>
      <c r="G3" s="949" t="n"/>
      <c r="H3" s="949" t="n"/>
      <c r="I3" s="949" t="n"/>
      <c r="J3" s="949" t="n"/>
      <c r="K3" s="949" t="n"/>
      <c r="L3" s="949" t="n"/>
      <c r="M3" s="949" t="n"/>
      <c r="N3" s="950" t="n"/>
      <c r="Q3" s="22" t="n"/>
    </row>
    <row r="4" ht="14.15" customHeight="1">
      <c r="B4" s="951" t="inlineStr">
        <is>
          <t xml:space="preserve"> - Except where otherwise indicated, the meter quantities shown reflect the current population only and do not account for customer growth. </t>
        </is>
      </c>
      <c r="C4" s="952" t="n"/>
      <c r="D4" s="952" t="n"/>
      <c r="E4" s="952" t="n"/>
      <c r="F4" s="952" t="n"/>
      <c r="G4" s="952" t="n"/>
      <c r="H4" s="952" t="n"/>
      <c r="I4" s="952" t="n"/>
      <c r="J4" s="952" t="n"/>
      <c r="K4" s="952" t="n"/>
      <c r="L4" s="952" t="n"/>
      <c r="M4" s="952" t="n"/>
      <c r="N4" s="953" t="n"/>
      <c r="Q4" s="22" t="n"/>
    </row>
    <row r="5" ht="9" customHeight="1"/>
    <row r="6" ht="22.5" customHeight="1">
      <c r="B6" s="474" t="inlineStr">
        <is>
          <t xml:space="preserve">Electric Meter Quantities </t>
        </is>
      </c>
    </row>
    <row r="7" ht="13.5" customHeight="1">
      <c r="B7" s="475" t="inlineStr">
        <is>
          <t>Res</t>
        </is>
      </c>
      <c r="C7" s="476" t="n"/>
    </row>
    <row r="8" ht="13.5" customHeight="1">
      <c r="B8" s="404" t="inlineStr">
        <is>
          <t xml:space="preserve">Form 1S, Class 100, 120 Volt </t>
        </is>
      </c>
      <c r="C8" s="477" t="n">
        <v>72</v>
      </c>
    </row>
    <row r="9" ht="13.5" customHeight="1">
      <c r="B9" s="405" t="inlineStr">
        <is>
          <t xml:space="preserve">Form 2S, Class 200, 240 volt </t>
        </is>
      </c>
      <c r="C9" s="478" t="n">
        <v>84146</v>
      </c>
    </row>
    <row r="10" ht="13.5" customHeight="1">
      <c r="B10" s="405" t="inlineStr">
        <is>
          <t xml:space="preserve">Form 3S, Class 20, 120 Volt </t>
        </is>
      </c>
      <c r="C10" s="478" t="n">
        <v>391</v>
      </c>
    </row>
    <row r="11" ht="13.5" customHeight="1">
      <c r="B11" s="406" t="inlineStr">
        <is>
          <t xml:space="preserve">Form 12S Network, Class 200, 120 Volt </t>
        </is>
      </c>
      <c r="C11" s="479" t="n">
        <v>2759</v>
      </c>
    </row>
    <row r="12" ht="13.5" customHeight="1">
      <c r="B12" s="475" t="inlineStr">
        <is>
          <t>C&amp;I</t>
        </is>
      </c>
      <c r="C12" s="480" t="n"/>
    </row>
    <row r="13" ht="13.5" customHeight="1">
      <c r="B13" s="481" t="inlineStr">
        <is>
          <t>Form 4S, Class 20, 240 Volt</t>
        </is>
      </c>
      <c r="C13" s="482" t="n">
        <v>0</v>
      </c>
    </row>
    <row r="14" ht="13.5" customHeight="1">
      <c r="B14" s="481" t="inlineStr">
        <is>
          <t xml:space="preserve">Form 9S, Class 20, 120-480 Volt </t>
        </is>
      </c>
      <c r="C14" s="482" t="n">
        <v>789</v>
      </c>
    </row>
    <row r="15" ht="13.5" customHeight="1">
      <c r="B15" s="481" t="inlineStr">
        <is>
          <t xml:space="preserve">Form 12S, Class 200, 600 Volt </t>
        </is>
      </c>
      <c r="C15" s="482" t="n">
        <v>90</v>
      </c>
    </row>
    <row r="16" ht="13.5" customHeight="1">
      <c r="B16" s="481" t="inlineStr">
        <is>
          <t xml:space="preserve">Form 16S, Class 200, 120-480 Volt </t>
        </is>
      </c>
      <c r="C16" s="482" t="n">
        <v>3499</v>
      </c>
    </row>
    <row r="17" ht="13.5" customHeight="1">
      <c r="B17" s="483" t="inlineStr">
        <is>
          <t>TOTAL</t>
        </is>
      </c>
      <c r="C17" s="484">
        <f>SUM(C8:C16)</f>
        <v/>
      </c>
    </row>
    <row r="18" ht="13.5" customHeight="1">
      <c r="B18" s="475" t="inlineStr">
        <is>
          <t>Water Meter Quantities</t>
        </is>
      </c>
      <c r="C18" s="480" t="n"/>
    </row>
    <row r="19" ht="13.5" customHeight="1">
      <c r="B19" s="476" t="inlineStr">
        <is>
          <t>Res</t>
        </is>
      </c>
      <c r="C19" s="480" t="n"/>
    </row>
    <row r="20" ht="13.5" customHeight="1">
      <c r="B20" s="407" t="inlineStr">
        <is>
          <t>1/2"</t>
        </is>
      </c>
      <c r="C20" s="408" t="n">
        <v>1301</v>
      </c>
    </row>
    <row r="21" ht="13.5" customHeight="1">
      <c r="B21" s="409" t="inlineStr">
        <is>
          <t>5/8"</t>
        </is>
      </c>
      <c r="C21" s="410" t="n">
        <v>72828</v>
      </c>
    </row>
    <row r="22" ht="13.5" customHeight="1">
      <c r="B22" s="409" t="inlineStr">
        <is>
          <t>3/4"</t>
        </is>
      </c>
      <c r="C22" s="410" t="n">
        <v>365</v>
      </c>
    </row>
    <row r="23" ht="13.5" customHeight="1">
      <c r="B23" s="411" t="inlineStr">
        <is>
          <t>1" Meters and ERTS</t>
        </is>
      </c>
      <c r="C23" s="412" t="n">
        <v>1192</v>
      </c>
    </row>
    <row r="24" ht="13.5" customHeight="1">
      <c r="B24" s="485" t="inlineStr">
        <is>
          <t>C&amp;I</t>
        </is>
      </c>
      <c r="C24" s="480" t="n"/>
    </row>
    <row r="25" ht="13.5" customHeight="1">
      <c r="B25" s="407" t="inlineStr">
        <is>
          <t>1.5"</t>
        </is>
      </c>
      <c r="C25" s="486" t="n">
        <v>488</v>
      </c>
    </row>
    <row r="26" ht="13.5" customHeight="1">
      <c r="B26" s="409" t="inlineStr">
        <is>
          <t>2"</t>
        </is>
      </c>
      <c r="C26" s="487" t="n">
        <v>844</v>
      </c>
    </row>
    <row r="27" ht="13.5" customHeight="1">
      <c r="B27" s="409" t="inlineStr">
        <is>
          <t>3"</t>
        </is>
      </c>
      <c r="C27" s="487" t="n">
        <v>130</v>
      </c>
    </row>
    <row r="28" ht="13.5" customHeight="1">
      <c r="B28" s="409" t="inlineStr">
        <is>
          <t>4"</t>
        </is>
      </c>
      <c r="C28" s="487" t="n">
        <v>110</v>
      </c>
    </row>
    <row r="29" ht="13.5" customHeight="1">
      <c r="B29" s="409" t="inlineStr">
        <is>
          <t>6"</t>
        </is>
      </c>
      <c r="C29" s="487" t="n">
        <v>40</v>
      </c>
    </row>
    <row r="30" ht="13.5" customHeight="1">
      <c r="B30" s="409" t="inlineStr">
        <is>
          <t>8"</t>
        </is>
      </c>
      <c r="C30" s="487" t="n">
        <v>20</v>
      </c>
    </row>
    <row r="31" ht="13.5" customHeight="1">
      <c r="B31" s="409" t="inlineStr">
        <is>
          <t>10"</t>
        </is>
      </c>
      <c r="C31" s="487" t="n">
        <v>10</v>
      </c>
    </row>
    <row r="32" ht="13.5" customHeight="1">
      <c r="B32" s="409" t="inlineStr">
        <is>
          <t>12"</t>
        </is>
      </c>
      <c r="C32" s="487" t="n">
        <v>5</v>
      </c>
    </row>
    <row r="33" ht="13.5" customHeight="1">
      <c r="B33" s="411" t="inlineStr">
        <is>
          <t>16"</t>
        </is>
      </c>
      <c r="C33" s="488" t="n">
        <v>1</v>
      </c>
    </row>
    <row r="34" ht="13.5" customHeight="1">
      <c r="B34" s="483" t="inlineStr">
        <is>
          <t>TOTAL</t>
        </is>
      </c>
      <c r="C34" s="484">
        <f>SUM(C20:C33)</f>
        <v/>
      </c>
    </row>
    <row r="35" ht="13.5" customHeight="1"/>
  </sheetData>
  <mergeCells count="2">
    <mergeCell ref="B3:N3"/>
    <mergeCell ref="B4:N4"/>
  </mergeCells>
  <pageMargins left="0.7" right="0.7" top="0.75" bottom="0.75" header="0.3" footer="0.3"/>
  <pageSetup orientation="portrait" paperSize="9" verticalDpi="0"/>
</worksheet>
</file>

<file path=xl/worksheets/sheet4.xml><?xml version="1.0" encoding="utf-8"?>
<worksheet xmlns="http://schemas.openxmlformats.org/spreadsheetml/2006/main">
  <sheetPr>
    <tabColor rgb="FFFFFF00"/>
    <outlinePr summaryBelow="1" summaryRight="1"/>
    <pageSetUpPr/>
  </sheetPr>
  <dimension ref="A1:D125"/>
  <sheetViews>
    <sheetView zoomScaleNormal="100" workbookViewId="0">
      <selection activeCell="B5" sqref="B5:D5"/>
    </sheetView>
  </sheetViews>
  <sheetFormatPr baseColWidth="8" defaultColWidth="8.81640625" defaultRowHeight="14"/>
  <cols>
    <col width="5.453125" customWidth="1" style="23" min="1" max="1"/>
    <col width="14.54296875" customWidth="1" style="23" min="2" max="3"/>
    <col width="116.453125" customWidth="1" style="22" min="4" max="4"/>
    <col width="8.81640625" customWidth="1" style="22" min="5" max="16384"/>
  </cols>
  <sheetData>
    <row r="1" ht="27.5" customFormat="1" customHeight="1" s="1" thickBot="1">
      <c r="A1" s="954" t="inlineStr">
        <is>
          <t>Respondent Pricing Notes</t>
        </is>
      </c>
      <c r="B1" s="955" t="n"/>
      <c r="C1" s="955" t="n"/>
      <c r="D1" s="956" t="n"/>
    </row>
    <row r="2" ht="17.5" customFormat="1" customHeight="1" s="1" thickBot="1">
      <c r="A2" s="708" t="inlineStr">
        <is>
          <t>Respondents are to provide notes in response to the items below:</t>
        </is>
      </c>
    </row>
    <row r="3" ht="75.5" customFormat="1" customHeight="1" s="1">
      <c r="A3" s="661" t="n">
        <v>1</v>
      </c>
      <c r="B3" s="701" t="inlineStr">
        <is>
          <t xml:space="preserve">Tariff Charges
The Utility requires Respondents to disclose any tariff-related charges (either integrated or separated) that currently apply to any proposed components of the AMI solution. 
Respondents must state:
- The amount of tariff or cost adder applied to each item (in percentage or dollar terms)
- the Respondent's exact calculation of the tariff or cost (component level or overall, sources of each tariff, etc.) 
- the Respondent's policy on tariff changes and any potential future adjustments </t>
        </is>
      </c>
      <c r="C3" s="957" t="n"/>
      <c r="D3" s="958" t="n"/>
    </row>
    <row r="4" ht="15" customFormat="1" customHeight="1" s="1">
      <c r="A4" s="710" t="inlineStr">
        <is>
          <t>Respondent Notes on Tariff Charges:</t>
        </is>
      </c>
      <c r="B4" s="959" t="n"/>
      <c r="C4" s="959" t="n"/>
      <c r="D4" s="938" t="n"/>
    </row>
    <row r="5" ht="17" customFormat="1" customHeight="1" s="660">
      <c r="A5" s="662" t="n"/>
      <c r="B5" s="695" t="n"/>
      <c r="C5" s="959" t="n"/>
      <c r="D5" s="938" t="n"/>
    </row>
    <row r="6" ht="17" customFormat="1" customHeight="1" s="660">
      <c r="A6" s="662" t="n"/>
      <c r="B6" s="695" t="n"/>
      <c r="C6" s="959" t="n"/>
      <c r="D6" s="938" t="n"/>
    </row>
    <row r="7" ht="17" customFormat="1" customHeight="1" s="660">
      <c r="A7" s="662" t="n"/>
      <c r="B7" s="695" t="n"/>
      <c r="C7" s="959" t="n"/>
      <c r="D7" s="938" t="n"/>
    </row>
    <row r="8" ht="17" customFormat="1" customHeight="1" s="660">
      <c r="A8" s="662" t="n"/>
      <c r="B8" s="695" t="n"/>
      <c r="C8" s="959" t="n"/>
      <c r="D8" s="938" t="n"/>
    </row>
    <row r="9" ht="17" customFormat="1" customHeight="1" s="660" thickBot="1">
      <c r="A9" s="663" t="n"/>
      <c r="B9" s="699" t="n"/>
      <c r="C9" s="960" t="n"/>
      <c r="D9" s="961" t="n"/>
    </row>
    <row r="10" ht="97" customFormat="1" customHeight="1" s="1">
      <c r="A10" s="661" t="n">
        <v>2</v>
      </c>
      <c r="B10" s="701" t="inlineStr">
        <is>
          <t>Project Invoicing and Currency Exchange
The Utility expects it will pay invoices/costs in CAD. Describe how the Respondent proposes the handling of exchange rates to facilitate CAD invoices and payments. Examples:
 - Convert invoice totals to CAD using the current exchange rate at the time of invoicing
 - Use an agreed-upon fixed rate of exchange for x number of years, and then adjust
 - Adjust the rate of exchange quarterly, yearly, etc., based on a specific source
Describe what source would be used for exchange rates, and any other measures to mitigate risks for both parties, e.g., limits on exchange rate or measures to adjust pricing in certain scenarios</t>
        </is>
      </c>
      <c r="C10" s="957" t="n"/>
      <c r="D10" s="958" t="n"/>
    </row>
    <row r="11" ht="15.5" customFormat="1" customHeight="1" s="1">
      <c r="A11" s="710" t="inlineStr">
        <is>
          <t>Respondent Notes on Invoicing and Currency Exchange Rate:</t>
        </is>
      </c>
      <c r="B11" s="959" t="n"/>
      <c r="C11" s="959" t="n"/>
      <c r="D11" s="938" t="n"/>
    </row>
    <row r="12" ht="17" customFormat="1" customHeight="1" s="660">
      <c r="A12" s="662" t="n"/>
      <c r="B12" s="695" t="n"/>
      <c r="C12" s="959" t="n"/>
      <c r="D12" s="938" t="n"/>
    </row>
    <row r="13" ht="17" customFormat="1" customHeight="1" s="660">
      <c r="A13" s="662" t="n"/>
      <c r="B13" s="695" t="n"/>
      <c r="C13" s="959" t="n"/>
      <c r="D13" s="938" t="n"/>
    </row>
    <row r="14" ht="17" customFormat="1" customHeight="1" s="660">
      <c r="A14" s="662" t="n"/>
      <c r="B14" s="695" t="n"/>
      <c r="C14" s="959" t="n"/>
      <c r="D14" s="938" t="n"/>
    </row>
    <row r="15" ht="17" customFormat="1" customHeight="1" s="660">
      <c r="A15" s="662" t="n"/>
      <c r="B15" s="695" t="n"/>
      <c r="C15" s="959" t="n"/>
      <c r="D15" s="938" t="n"/>
    </row>
    <row r="16" ht="17" customFormat="1" customHeight="1" s="660" thickBot="1">
      <c r="A16" s="664" t="n"/>
      <c r="B16" s="697" t="n"/>
      <c r="C16" s="941" t="n"/>
      <c r="D16" s="962" t="n"/>
    </row>
    <row r="17" ht="254" customFormat="1" customHeight="1" s="1">
      <c r="A17" s="661" t="n">
        <v>3</v>
      </c>
      <c r="B17" s="926" t="inlineStr">
        <is>
          <t>Price Increases
Do not include yearly increases/escalations in prices entered in the Price Sheet.
To assess full cost of ownership for a 20-year period, the Utility needs to understand which prices in the price sheet are fixed and which will be subject to increases or adjustments over time. For each cost category, state whether the provided prices are:
 1. Fixed, i.e., will be charged as they are shown in the price sheet without adjustment, regardless of year or other factors
 2. Subject to yearly increases (state what % increase applies per year, and if this is a fixed % or based on CPI or other indicator)
 3. Subject to periodic increases (e.g., if materials costs change)
State any assumptions on escalation or inflation rates, including what indicators will be referenced, any limits on increases, and variables that would trigger price adjustments, etc.
Cost Categories:
 - Meter and network hardware
 - Software or module costs (if applicable)
 - License, hosting, SaaS fees
 - Professional services for implementation
 - Rate card for additional work requested by the Utility
 - Other/miscellaneous (specify items)
Examples: 
“All hardware costs and HES hosting/SaaS fees will be subject to a 3% annual increase starting next year.”  
“Professional services costs for implementation are fixed fees and will be billed as shown in the price sheet.”
“Licensing costs on row x are fixed for 5 years, and then subject to an increase equal to CPI each year after the 5th (increases not included in prices shown).”</t>
        </is>
      </c>
      <c r="C17" s="957" t="n"/>
      <c r="D17" s="958" t="n"/>
    </row>
    <row r="18" ht="18" customFormat="1" customHeight="1" s="1">
      <c r="A18" s="710" t="inlineStr">
        <is>
          <t>Respondent Notes on Price Increases</t>
        </is>
      </c>
      <c r="B18" s="959" t="n"/>
      <c r="C18" s="959" t="n"/>
      <c r="D18" s="938" t="n"/>
    </row>
    <row r="19" ht="17" customFormat="1" customHeight="1" s="660">
      <c r="A19" s="662" t="n"/>
      <c r="B19" s="695" t="n"/>
      <c r="C19" s="959" t="n"/>
      <c r="D19" s="938" t="n"/>
    </row>
    <row r="20" ht="17" customFormat="1" customHeight="1" s="660">
      <c r="A20" s="662" t="n"/>
      <c r="B20" s="695" t="n"/>
      <c r="C20" s="959" t="n"/>
      <c r="D20" s="938" t="n"/>
    </row>
    <row r="21" ht="17" customFormat="1" customHeight="1" s="660">
      <c r="A21" s="662" t="n"/>
      <c r="B21" s="695" t="n"/>
      <c r="C21" s="959" t="n"/>
      <c r="D21" s="938" t="n"/>
    </row>
    <row r="22" ht="17" customFormat="1" customHeight="1" s="660">
      <c r="A22" s="662" t="n"/>
      <c r="B22" s="695" t="n"/>
      <c r="C22" s="959" t="n"/>
      <c r="D22" s="938" t="n"/>
    </row>
    <row r="23" ht="17" customFormat="1" customHeight="1" s="660" thickBot="1">
      <c r="A23" s="663" t="n"/>
      <c r="B23" s="699" t="n"/>
      <c r="C23" s="960" t="n"/>
      <c r="D23" s="961" t="n"/>
    </row>
    <row r="24" ht="45.5" customFormat="1" customHeight="1" s="1">
      <c r="A24" s="963" t="inlineStr">
        <is>
          <t xml:space="preserve">Other Pricing Notes
Detail all other pricing notes and assumptions below, with clear tab and cell references indicating where the note applies. </t>
        </is>
      </c>
      <c r="B24" s="957" t="n"/>
      <c r="C24" s="957" t="n"/>
      <c r="D24" s="964" t="n"/>
    </row>
    <row r="25" customFormat="1" s="20">
      <c r="A25" s="665" t="inlineStr">
        <is>
          <t>#</t>
        </is>
      </c>
      <c r="B25" s="666" t="inlineStr">
        <is>
          <t>Tab Reference</t>
        </is>
      </c>
      <c r="C25" s="666" t="inlineStr">
        <is>
          <t>Cell Reference</t>
        </is>
      </c>
      <c r="D25" s="667" t="inlineStr">
        <is>
          <t>Note / Assumption</t>
        </is>
      </c>
    </row>
    <row r="26">
      <c r="A26" s="21" t="n">
        <v>1</v>
      </c>
      <c r="B26" s="21" t="n"/>
      <c r="C26" s="21" t="n"/>
      <c r="D26" s="668" t="n"/>
    </row>
    <row r="27">
      <c r="A27" s="21">
        <f>A26+1</f>
        <v/>
      </c>
      <c r="B27" s="21" t="n"/>
      <c r="C27" s="21" t="n"/>
      <c r="D27" s="668" t="n"/>
    </row>
    <row r="28">
      <c r="A28" s="21">
        <f>A27+1</f>
        <v/>
      </c>
      <c r="B28" s="21" t="n"/>
      <c r="C28" s="21" t="n"/>
      <c r="D28" s="668" t="n"/>
    </row>
    <row r="29">
      <c r="A29" s="21">
        <f>A28+1</f>
        <v/>
      </c>
      <c r="B29" s="21" t="n"/>
      <c r="C29" s="21" t="n"/>
      <c r="D29" s="668" t="n"/>
    </row>
    <row r="30">
      <c r="A30" s="21">
        <f>A29+1</f>
        <v/>
      </c>
      <c r="B30" s="21" t="n"/>
      <c r="C30" s="21" t="n"/>
      <c r="D30" s="668" t="n"/>
    </row>
    <row r="31">
      <c r="A31" s="21">
        <f>A30+1</f>
        <v/>
      </c>
      <c r="B31" s="21" t="n"/>
      <c r="C31" s="21" t="n"/>
      <c r="D31" s="668" t="n"/>
    </row>
    <row r="32">
      <c r="A32" s="21">
        <f>A31+1</f>
        <v/>
      </c>
      <c r="B32" s="21" t="n"/>
      <c r="C32" s="21" t="n"/>
      <c r="D32" s="668" t="n"/>
    </row>
    <row r="33">
      <c r="A33" s="21">
        <f>A32+1</f>
        <v/>
      </c>
      <c r="B33" s="21" t="n"/>
      <c r="C33" s="21" t="n"/>
      <c r="D33" s="668" t="n"/>
    </row>
    <row r="34">
      <c r="A34" s="21">
        <f>A33+1</f>
        <v/>
      </c>
      <c r="B34" s="21" t="n"/>
      <c r="C34" s="21" t="n"/>
      <c r="D34" s="668" t="n"/>
    </row>
    <row r="35">
      <c r="A35" s="21">
        <f>A34+1</f>
        <v/>
      </c>
      <c r="B35" s="21" t="n"/>
      <c r="C35" s="21" t="n"/>
      <c r="D35" s="668" t="n"/>
    </row>
    <row r="36">
      <c r="A36" s="21">
        <f>A35+1</f>
        <v/>
      </c>
      <c r="B36" s="21" t="n"/>
      <c r="C36" s="21" t="n"/>
      <c r="D36" s="668" t="n"/>
    </row>
    <row r="37">
      <c r="A37" s="21">
        <f>A36+1</f>
        <v/>
      </c>
      <c r="B37" s="21" t="n"/>
      <c r="C37" s="21" t="n"/>
      <c r="D37" s="668" t="n"/>
    </row>
    <row r="38">
      <c r="A38" s="21">
        <f>A37+1</f>
        <v/>
      </c>
      <c r="B38" s="21" t="n"/>
      <c r="C38" s="21" t="n"/>
      <c r="D38" s="668" t="n"/>
    </row>
    <row r="39">
      <c r="A39" s="21">
        <f>A38+1</f>
        <v/>
      </c>
      <c r="B39" s="21" t="n"/>
      <c r="C39" s="21" t="n"/>
      <c r="D39" s="668" t="n"/>
    </row>
    <row r="40">
      <c r="A40" s="21">
        <f>A39+1</f>
        <v/>
      </c>
      <c r="B40" s="21" t="n"/>
      <c r="C40" s="21" t="n"/>
      <c r="D40" s="668" t="n"/>
    </row>
    <row r="41">
      <c r="A41" s="21">
        <f>A40+1</f>
        <v/>
      </c>
      <c r="B41" s="21" t="n"/>
      <c r="C41" s="21" t="n"/>
      <c r="D41" s="668" t="n"/>
    </row>
    <row r="42">
      <c r="A42" s="21">
        <f>A41+1</f>
        <v/>
      </c>
      <c r="B42" s="21" t="n"/>
      <c r="C42" s="21" t="n"/>
      <c r="D42" s="668" t="n"/>
    </row>
    <row r="43">
      <c r="A43" s="21">
        <f>A42+1</f>
        <v/>
      </c>
      <c r="B43" s="21" t="n"/>
      <c r="C43" s="21" t="n"/>
      <c r="D43" s="668" t="n"/>
    </row>
    <row r="44">
      <c r="A44" s="21">
        <f>A43+1</f>
        <v/>
      </c>
      <c r="B44" s="21" t="n"/>
      <c r="C44" s="21" t="n"/>
      <c r="D44" s="668" t="n"/>
    </row>
    <row r="45">
      <c r="A45" s="21">
        <f>A44+1</f>
        <v/>
      </c>
      <c r="B45" s="21" t="n"/>
      <c r="C45" s="21" t="n"/>
      <c r="D45" s="668" t="n"/>
    </row>
    <row r="46">
      <c r="A46" s="21">
        <f>A45+1</f>
        <v/>
      </c>
      <c r="B46" s="21" t="n"/>
      <c r="C46" s="21" t="n"/>
      <c r="D46" s="668" t="n"/>
    </row>
    <row r="47">
      <c r="A47" s="21">
        <f>A46+1</f>
        <v/>
      </c>
      <c r="B47" s="21" t="n"/>
      <c r="C47" s="21" t="n"/>
      <c r="D47" s="668" t="n"/>
    </row>
    <row r="48">
      <c r="A48" s="21">
        <f>A47+1</f>
        <v/>
      </c>
      <c r="B48" s="21" t="n"/>
      <c r="C48" s="21" t="n"/>
      <c r="D48" s="668" t="n"/>
    </row>
    <row r="49">
      <c r="A49" s="21">
        <f>A48+1</f>
        <v/>
      </c>
      <c r="B49" s="21" t="n"/>
      <c r="C49" s="21" t="n"/>
      <c r="D49" s="668" t="n"/>
    </row>
    <row r="50">
      <c r="A50" s="21">
        <f>A49+1</f>
        <v/>
      </c>
      <c r="B50" s="21" t="n"/>
      <c r="C50" s="21" t="n"/>
      <c r="D50" s="668" t="n"/>
    </row>
    <row r="51">
      <c r="A51" s="21">
        <f>A50+1</f>
        <v/>
      </c>
      <c r="B51" s="21" t="n"/>
      <c r="C51" s="21" t="n"/>
      <c r="D51" s="668" t="n"/>
    </row>
    <row r="52">
      <c r="A52" s="21">
        <f>A51+1</f>
        <v/>
      </c>
      <c r="B52" s="21" t="n"/>
      <c r="C52" s="21" t="n"/>
      <c r="D52" s="668" t="n"/>
    </row>
    <row r="53">
      <c r="A53" s="21">
        <f>A52+1</f>
        <v/>
      </c>
      <c r="B53" s="21" t="n"/>
      <c r="C53" s="21" t="n"/>
      <c r="D53" s="668" t="n"/>
    </row>
    <row r="54">
      <c r="A54" s="21">
        <f>A53+1</f>
        <v/>
      </c>
      <c r="B54" s="21" t="n"/>
      <c r="C54" s="21" t="n"/>
      <c r="D54" s="668" t="n"/>
    </row>
    <row r="55">
      <c r="A55" s="21">
        <f>A54+1</f>
        <v/>
      </c>
      <c r="B55" s="21" t="n"/>
      <c r="C55" s="21" t="n"/>
      <c r="D55" s="668" t="n"/>
    </row>
    <row r="56">
      <c r="A56" s="21">
        <f>A55+1</f>
        <v/>
      </c>
      <c r="B56" s="21" t="n"/>
      <c r="C56" s="21" t="n"/>
      <c r="D56" s="668" t="n"/>
    </row>
    <row r="57">
      <c r="A57" s="21">
        <f>A56+1</f>
        <v/>
      </c>
      <c r="B57" s="21" t="n"/>
      <c r="C57" s="21" t="n"/>
      <c r="D57" s="668" t="n"/>
    </row>
    <row r="58">
      <c r="A58" s="21">
        <f>A57+1</f>
        <v/>
      </c>
      <c r="B58" s="21" t="n"/>
      <c r="C58" s="21" t="n"/>
      <c r="D58" s="668" t="n"/>
    </row>
    <row r="59">
      <c r="A59" s="21">
        <f>A58+1</f>
        <v/>
      </c>
      <c r="B59" s="21" t="n"/>
      <c r="C59" s="21" t="n"/>
      <c r="D59" s="668" t="n"/>
    </row>
    <row r="60">
      <c r="A60" s="21">
        <f>A59+1</f>
        <v/>
      </c>
      <c r="B60" s="21" t="n"/>
      <c r="C60" s="21" t="n"/>
      <c r="D60" s="668" t="n"/>
    </row>
    <row r="61">
      <c r="A61" s="21">
        <f>A60+1</f>
        <v/>
      </c>
      <c r="B61" s="21" t="n"/>
      <c r="C61" s="21" t="n"/>
      <c r="D61" s="668" t="n"/>
    </row>
    <row r="62">
      <c r="A62" s="21">
        <f>A61+1</f>
        <v/>
      </c>
      <c r="B62" s="21" t="n"/>
      <c r="C62" s="21" t="n"/>
      <c r="D62" s="668" t="n"/>
    </row>
    <row r="63">
      <c r="A63" s="21">
        <f>A62+1</f>
        <v/>
      </c>
      <c r="B63" s="21" t="n"/>
      <c r="C63" s="21" t="n"/>
      <c r="D63" s="668" t="n"/>
    </row>
    <row r="64">
      <c r="A64" s="21">
        <f>A63+1</f>
        <v/>
      </c>
      <c r="B64" s="21" t="n"/>
      <c r="C64" s="21" t="n"/>
      <c r="D64" s="668" t="n"/>
    </row>
    <row r="65">
      <c r="A65" s="21">
        <f>A64+1</f>
        <v/>
      </c>
      <c r="B65" s="21" t="n"/>
      <c r="C65" s="21" t="n"/>
      <c r="D65" s="668" t="n"/>
    </row>
    <row r="66">
      <c r="A66" s="21">
        <f>A65+1</f>
        <v/>
      </c>
      <c r="B66" s="21" t="n"/>
      <c r="C66" s="21" t="n"/>
      <c r="D66" s="668" t="n"/>
    </row>
    <row r="67">
      <c r="A67" s="21">
        <f>A66+1</f>
        <v/>
      </c>
      <c r="B67" s="21" t="n"/>
      <c r="C67" s="21" t="n"/>
      <c r="D67" s="668" t="n"/>
    </row>
    <row r="68">
      <c r="A68" s="21">
        <f>A67+1</f>
        <v/>
      </c>
      <c r="B68" s="21" t="n"/>
      <c r="C68" s="21" t="n"/>
      <c r="D68" s="668" t="n"/>
    </row>
    <row r="69">
      <c r="A69" s="21">
        <f>A68+1</f>
        <v/>
      </c>
      <c r="B69" s="21" t="n"/>
      <c r="C69" s="21" t="n"/>
      <c r="D69" s="668" t="n"/>
    </row>
    <row r="70">
      <c r="A70" s="21">
        <f>A69+1</f>
        <v/>
      </c>
      <c r="B70" s="21" t="n"/>
      <c r="C70" s="21" t="n"/>
      <c r="D70" s="668" t="n"/>
    </row>
    <row r="71">
      <c r="A71" s="21">
        <f>A70+1</f>
        <v/>
      </c>
      <c r="B71" s="21" t="n"/>
      <c r="C71" s="21" t="n"/>
      <c r="D71" s="668" t="n"/>
    </row>
    <row r="72">
      <c r="A72" s="21">
        <f>A71+1</f>
        <v/>
      </c>
      <c r="B72" s="21" t="n"/>
      <c r="C72" s="21" t="n"/>
      <c r="D72" s="668" t="n"/>
    </row>
    <row r="73">
      <c r="A73" s="21">
        <f>A72+1</f>
        <v/>
      </c>
      <c r="B73" s="21" t="n"/>
      <c r="C73" s="21" t="n"/>
      <c r="D73" s="668" t="n"/>
    </row>
    <row r="74">
      <c r="A74" s="21">
        <f>A73+1</f>
        <v/>
      </c>
      <c r="B74" s="21" t="n"/>
      <c r="C74" s="21" t="n"/>
      <c r="D74" s="668" t="n"/>
    </row>
    <row r="75">
      <c r="A75" s="21">
        <f>A74+1</f>
        <v/>
      </c>
      <c r="B75" s="21" t="n"/>
      <c r="C75" s="21" t="n"/>
      <c r="D75" s="668" t="n"/>
    </row>
    <row r="76">
      <c r="A76" s="21">
        <f>A75+1</f>
        <v/>
      </c>
      <c r="B76" s="21" t="n"/>
      <c r="C76" s="21" t="n"/>
      <c r="D76" s="668" t="n"/>
    </row>
    <row r="77">
      <c r="A77" s="21">
        <f>A76+1</f>
        <v/>
      </c>
      <c r="B77" s="21" t="n"/>
      <c r="C77" s="21" t="n"/>
      <c r="D77" s="668" t="n"/>
    </row>
    <row r="78">
      <c r="A78" s="21">
        <f>A77+1</f>
        <v/>
      </c>
      <c r="B78" s="21" t="n"/>
      <c r="C78" s="21" t="n"/>
      <c r="D78" s="668" t="n"/>
    </row>
    <row r="79">
      <c r="A79" s="21">
        <f>A78+1</f>
        <v/>
      </c>
      <c r="B79" s="21" t="n"/>
      <c r="C79" s="21" t="n"/>
      <c r="D79" s="668" t="n"/>
    </row>
    <row r="80">
      <c r="A80" s="21">
        <f>A79+1</f>
        <v/>
      </c>
      <c r="B80" s="21" t="n"/>
      <c r="C80" s="21" t="n"/>
      <c r="D80" s="668" t="n"/>
    </row>
    <row r="81">
      <c r="A81" s="21">
        <f>A80+1</f>
        <v/>
      </c>
      <c r="B81" s="21" t="n"/>
      <c r="C81" s="21" t="n"/>
      <c r="D81" s="668" t="n"/>
    </row>
    <row r="82">
      <c r="A82" s="21">
        <f>A81+1</f>
        <v/>
      </c>
      <c r="B82" s="21" t="n"/>
      <c r="C82" s="21" t="n"/>
      <c r="D82" s="668" t="n"/>
    </row>
    <row r="83">
      <c r="A83" s="21">
        <f>A82+1</f>
        <v/>
      </c>
      <c r="B83" s="21" t="n"/>
      <c r="C83" s="21" t="n"/>
      <c r="D83" s="668" t="n"/>
    </row>
    <row r="84">
      <c r="A84" s="21">
        <f>A83+1</f>
        <v/>
      </c>
      <c r="B84" s="21" t="n"/>
      <c r="C84" s="21" t="n"/>
      <c r="D84" s="668" t="n"/>
    </row>
    <row r="85">
      <c r="A85" s="21">
        <f>A84+1</f>
        <v/>
      </c>
      <c r="B85" s="21" t="n"/>
      <c r="C85" s="21" t="n"/>
      <c r="D85" s="668" t="n"/>
    </row>
    <row r="86">
      <c r="A86" s="21">
        <f>A85+1</f>
        <v/>
      </c>
      <c r="B86" s="21" t="n"/>
      <c r="C86" s="21" t="n"/>
      <c r="D86" s="668" t="n"/>
    </row>
    <row r="87">
      <c r="A87" s="21">
        <f>A86+1</f>
        <v/>
      </c>
      <c r="B87" s="21" t="n"/>
      <c r="C87" s="21" t="n"/>
      <c r="D87" s="668" t="n"/>
    </row>
    <row r="88">
      <c r="A88" s="21">
        <f>A87+1</f>
        <v/>
      </c>
      <c r="B88" s="21" t="n"/>
      <c r="C88" s="21" t="n"/>
      <c r="D88" s="668" t="n"/>
    </row>
    <row r="89">
      <c r="A89" s="21">
        <f>A88+1</f>
        <v/>
      </c>
      <c r="B89" s="21" t="n"/>
      <c r="C89" s="21" t="n"/>
      <c r="D89" s="668" t="n"/>
    </row>
    <row r="90">
      <c r="A90" s="21">
        <f>A89+1</f>
        <v/>
      </c>
      <c r="B90" s="21" t="n"/>
      <c r="C90" s="21" t="n"/>
      <c r="D90" s="668" t="n"/>
    </row>
    <row r="91">
      <c r="A91" s="21">
        <f>A90+1</f>
        <v/>
      </c>
      <c r="B91" s="21" t="n"/>
      <c r="C91" s="21" t="n"/>
      <c r="D91" s="668" t="n"/>
    </row>
    <row r="92">
      <c r="A92" s="21">
        <f>A91+1</f>
        <v/>
      </c>
      <c r="B92" s="21" t="n"/>
      <c r="C92" s="21" t="n"/>
      <c r="D92" s="668" t="n"/>
    </row>
    <row r="93">
      <c r="A93" s="21">
        <f>A92+1</f>
        <v/>
      </c>
      <c r="B93" s="21" t="n"/>
      <c r="C93" s="21" t="n"/>
      <c r="D93" s="668" t="n"/>
    </row>
    <row r="94">
      <c r="A94" s="21">
        <f>A93+1</f>
        <v/>
      </c>
      <c r="B94" s="21" t="n"/>
      <c r="C94" s="21" t="n"/>
      <c r="D94" s="668" t="n"/>
    </row>
    <row r="95">
      <c r="A95" s="21">
        <f>A94+1</f>
        <v/>
      </c>
      <c r="B95" s="21" t="n"/>
      <c r="C95" s="21" t="n"/>
      <c r="D95" s="668" t="n"/>
    </row>
    <row r="96">
      <c r="A96" s="21">
        <f>A95+1</f>
        <v/>
      </c>
      <c r="B96" s="21" t="n"/>
      <c r="C96" s="21" t="n"/>
      <c r="D96" s="668" t="n"/>
    </row>
    <row r="97">
      <c r="A97" s="21">
        <f>A96+1</f>
        <v/>
      </c>
      <c r="B97" s="21" t="n"/>
      <c r="C97" s="21" t="n"/>
      <c r="D97" s="668" t="n"/>
    </row>
    <row r="98">
      <c r="A98" s="21">
        <f>A97+1</f>
        <v/>
      </c>
      <c r="B98" s="21" t="n"/>
      <c r="C98" s="21" t="n"/>
      <c r="D98" s="668" t="n"/>
    </row>
    <row r="99">
      <c r="A99" s="21">
        <f>A98+1</f>
        <v/>
      </c>
      <c r="B99" s="21" t="n"/>
      <c r="C99" s="21" t="n"/>
      <c r="D99" s="668" t="n"/>
    </row>
    <row r="100">
      <c r="A100" s="21">
        <f>A99+1</f>
        <v/>
      </c>
      <c r="B100" s="21" t="n"/>
      <c r="C100" s="21" t="n"/>
      <c r="D100" s="668" t="n"/>
    </row>
    <row r="101">
      <c r="A101" s="21">
        <f>A100+1</f>
        <v/>
      </c>
      <c r="B101" s="21" t="n"/>
      <c r="C101" s="21" t="n"/>
      <c r="D101" s="668" t="n"/>
    </row>
    <row r="102">
      <c r="A102" s="21">
        <f>A101+1</f>
        <v/>
      </c>
      <c r="B102" s="21" t="n"/>
      <c r="C102" s="21" t="n"/>
      <c r="D102" s="668" t="n"/>
    </row>
    <row r="103">
      <c r="A103" s="21">
        <f>A102+1</f>
        <v/>
      </c>
      <c r="B103" s="21" t="n"/>
      <c r="C103" s="21" t="n"/>
      <c r="D103" s="668" t="n"/>
    </row>
    <row r="104">
      <c r="A104" s="21">
        <f>A103+1</f>
        <v/>
      </c>
      <c r="B104" s="21" t="n"/>
      <c r="C104" s="21" t="n"/>
      <c r="D104" s="668" t="n"/>
    </row>
    <row r="105">
      <c r="A105" s="21">
        <f>A104+1</f>
        <v/>
      </c>
      <c r="B105" s="21" t="n"/>
      <c r="C105" s="21" t="n"/>
      <c r="D105" s="668" t="n"/>
    </row>
    <row r="106">
      <c r="A106" s="21">
        <f>A105+1</f>
        <v/>
      </c>
      <c r="B106" s="21" t="n"/>
      <c r="C106" s="21" t="n"/>
      <c r="D106" s="668" t="n"/>
    </row>
    <row r="107">
      <c r="A107" s="21">
        <f>A106+1</f>
        <v/>
      </c>
      <c r="B107" s="21" t="n"/>
      <c r="C107" s="21" t="n"/>
      <c r="D107" s="668" t="n"/>
    </row>
    <row r="108">
      <c r="A108" s="21">
        <f>A107+1</f>
        <v/>
      </c>
      <c r="B108" s="21" t="n"/>
      <c r="C108" s="21" t="n"/>
      <c r="D108" s="668" t="n"/>
    </row>
    <row r="109">
      <c r="A109" s="21">
        <f>A108+1</f>
        <v/>
      </c>
      <c r="B109" s="21" t="n"/>
      <c r="C109" s="21" t="n"/>
      <c r="D109" s="668" t="n"/>
    </row>
    <row r="110">
      <c r="A110" s="21">
        <f>A109+1</f>
        <v/>
      </c>
      <c r="B110" s="21" t="n"/>
      <c r="C110" s="21" t="n"/>
      <c r="D110" s="668" t="n"/>
    </row>
    <row r="111">
      <c r="A111" s="21">
        <f>A110+1</f>
        <v/>
      </c>
      <c r="B111" s="21" t="n"/>
      <c r="C111" s="21" t="n"/>
      <c r="D111" s="668" t="n"/>
    </row>
    <row r="112">
      <c r="A112" s="21">
        <f>A111+1</f>
        <v/>
      </c>
      <c r="B112" s="21" t="n"/>
      <c r="C112" s="21" t="n"/>
      <c r="D112" s="668" t="n"/>
    </row>
    <row r="113">
      <c r="A113" s="21">
        <f>A112+1</f>
        <v/>
      </c>
      <c r="B113" s="21" t="n"/>
      <c r="C113" s="21" t="n"/>
      <c r="D113" s="668" t="n"/>
    </row>
    <row r="114">
      <c r="A114" s="21">
        <f>A113+1</f>
        <v/>
      </c>
      <c r="B114" s="21" t="n"/>
      <c r="C114" s="21" t="n"/>
      <c r="D114" s="668" t="n"/>
    </row>
    <row r="115">
      <c r="A115" s="21">
        <f>A114+1</f>
        <v/>
      </c>
      <c r="B115" s="21" t="n"/>
      <c r="C115" s="21" t="n"/>
      <c r="D115" s="668" t="n"/>
    </row>
    <row r="116">
      <c r="A116" s="21">
        <f>A115+1</f>
        <v/>
      </c>
      <c r="B116" s="21" t="n"/>
      <c r="C116" s="21" t="n"/>
      <c r="D116" s="668" t="n"/>
    </row>
    <row r="117">
      <c r="A117" s="21">
        <f>A116+1</f>
        <v/>
      </c>
      <c r="B117" s="21" t="n"/>
      <c r="C117" s="21" t="n"/>
      <c r="D117" s="668" t="n"/>
    </row>
    <row r="118">
      <c r="A118" s="21">
        <f>A117+1</f>
        <v/>
      </c>
      <c r="B118" s="21" t="n"/>
      <c r="C118" s="21" t="n"/>
      <c r="D118" s="668" t="n"/>
    </row>
    <row r="119">
      <c r="A119" s="21">
        <f>A118+1</f>
        <v/>
      </c>
      <c r="B119" s="21" t="n"/>
      <c r="C119" s="21" t="n"/>
      <c r="D119" s="668" t="n"/>
    </row>
    <row r="120">
      <c r="A120" s="21">
        <f>A119+1</f>
        <v/>
      </c>
      <c r="B120" s="21" t="n"/>
      <c r="C120" s="21" t="n"/>
      <c r="D120" s="668" t="n"/>
    </row>
    <row r="121">
      <c r="A121" s="21">
        <f>A120+1</f>
        <v/>
      </c>
      <c r="B121" s="21" t="n"/>
      <c r="C121" s="21" t="n"/>
      <c r="D121" s="668" t="n"/>
    </row>
    <row r="122">
      <c r="A122" s="21">
        <f>A121+1</f>
        <v/>
      </c>
      <c r="B122" s="21" t="n"/>
      <c r="C122" s="21" t="n"/>
      <c r="D122" s="668" t="n"/>
    </row>
    <row r="123">
      <c r="A123" s="21">
        <f>A122+1</f>
        <v/>
      </c>
      <c r="B123" s="21" t="n"/>
      <c r="C123" s="21" t="n"/>
      <c r="D123" s="668" t="n"/>
    </row>
    <row r="124">
      <c r="A124" s="21">
        <f>A123+1</f>
        <v/>
      </c>
      <c r="B124" s="21" t="n"/>
      <c r="C124" s="21" t="n"/>
      <c r="D124" s="668" t="n"/>
    </row>
    <row r="125">
      <c r="A125" s="21">
        <f>A124+1</f>
        <v/>
      </c>
      <c r="B125" s="21" t="n"/>
      <c r="C125" s="21" t="n"/>
      <c r="D125" s="668" t="n"/>
    </row>
  </sheetData>
  <mergeCells count="24">
    <mergeCell ref="B14:D14"/>
    <mergeCell ref="B23:D23"/>
    <mergeCell ref="A4:D4"/>
    <mergeCell ref="B8:D8"/>
    <mergeCell ref="B17:D17"/>
    <mergeCell ref="B13:D13"/>
    <mergeCell ref="B10:D10"/>
    <mergeCell ref="B19:D19"/>
    <mergeCell ref="B9:D9"/>
    <mergeCell ref="A24:D24"/>
    <mergeCell ref="A11:D11"/>
    <mergeCell ref="B15:D15"/>
    <mergeCell ref="B6:D6"/>
    <mergeCell ref="B20:D20"/>
    <mergeCell ref="A1:D1"/>
    <mergeCell ref="B5:D5"/>
    <mergeCell ref="B7:D7"/>
    <mergeCell ref="B16:D16"/>
    <mergeCell ref="B3:D3"/>
    <mergeCell ref="A18:D18"/>
    <mergeCell ref="B22:D22"/>
    <mergeCell ref="B21:D21"/>
    <mergeCell ref="A2:D2"/>
    <mergeCell ref="B12:D12"/>
  </mergeCells>
  <pageMargins left="0.7" right="0.7" top="0.75" bottom="0.75" header="0.3" footer="0.3"/>
</worksheet>
</file>

<file path=xl/worksheets/sheet5.xml><?xml version="1.0" encoding="utf-8"?>
<worksheet xmlns="http://schemas.openxmlformats.org/spreadsheetml/2006/main">
  <sheetPr>
    <tabColor theme="2" tint="-0.749992370372631"/>
    <outlinePr summaryBelow="1" summaryRight="1"/>
    <pageSetUpPr/>
  </sheetPr>
  <dimension ref="A1:AW270"/>
  <sheetViews>
    <sheetView zoomScale="85" zoomScaleNormal="85" workbookViewId="0">
      <pane xSplit="6" topLeftCell="G1" activePane="topRight" state="frozen"/>
      <selection activeCell="A2" sqref="A2"/>
      <selection pane="topRight" activeCell="U223" sqref="U223"/>
    </sheetView>
  </sheetViews>
  <sheetFormatPr baseColWidth="8" defaultRowHeight="14.5"/>
  <cols>
    <col width="10.81640625" customWidth="1" min="1" max="1"/>
    <col width="11.1796875" customWidth="1" min="2" max="2"/>
    <col width="9.54296875" customWidth="1" min="3" max="3"/>
    <col width="8.26953125" customWidth="1" min="4" max="4"/>
    <col width="10.81640625" customWidth="1" min="5" max="5"/>
    <col width="16.453125" customWidth="1" min="6" max="6"/>
    <col width="13.26953125" customWidth="1" min="7" max="7"/>
    <col width="19" customWidth="1" min="8" max="8"/>
    <col width="20" customWidth="1" min="9" max="9"/>
    <col width="16.54296875" customWidth="1" min="10" max="10"/>
    <col width="14.81640625" customWidth="1" min="11" max="11"/>
    <col width="18.453125" bestFit="1" customWidth="1" min="12" max="12"/>
    <col width="14.1796875" customWidth="1" min="13" max="26"/>
    <col width="18.453125" customWidth="1" min="27" max="33"/>
    <col width="10.54296875" customWidth="1" min="34" max="34"/>
    <col width="63.1796875" customWidth="1" min="35" max="35"/>
    <col width="10.54296875" customWidth="1" min="36" max="36"/>
    <col width="12" customWidth="1" min="37" max="37"/>
    <col width="11.1796875" bestFit="1" customWidth="1" min="246" max="246"/>
    <col width="15" customWidth="1" min="252" max="252"/>
    <col width="15.81640625" customWidth="1" min="253" max="253"/>
    <col width="16.1796875" customWidth="1" min="254" max="269"/>
    <col width="11" customWidth="1" min="270" max="270"/>
    <col width="10.1796875" customWidth="1" min="277" max="277"/>
    <col width="10.453125" customWidth="1" min="278" max="278"/>
    <col width="10.1796875" customWidth="1" min="280" max="280"/>
    <col width="11" bestFit="1" customWidth="1" min="281" max="281"/>
    <col width="11.1796875" bestFit="1" customWidth="1" min="502" max="502"/>
    <col width="15" customWidth="1" min="508" max="508"/>
    <col width="15.81640625" customWidth="1" min="509" max="509"/>
    <col width="16.1796875" customWidth="1" min="510" max="525"/>
    <col width="11" customWidth="1" min="526" max="526"/>
    <col width="10.1796875" customWidth="1" min="533" max="533"/>
    <col width="10.453125" customWidth="1" min="534" max="534"/>
    <col width="10.1796875" customWidth="1" min="536" max="536"/>
    <col width="11" bestFit="1" customWidth="1" min="537" max="537"/>
    <col width="11.1796875" bestFit="1" customWidth="1" min="758" max="758"/>
    <col width="15" customWidth="1" min="764" max="764"/>
    <col width="15.81640625" customWidth="1" min="765" max="765"/>
    <col width="16.1796875" customWidth="1" min="766" max="781"/>
    <col width="11" customWidth="1" min="782" max="782"/>
    <col width="10.1796875" customWidth="1" min="789" max="789"/>
    <col width="10.453125" customWidth="1" min="790" max="790"/>
    <col width="10.1796875" customWidth="1" min="792" max="792"/>
    <col width="11" bestFit="1" customWidth="1" min="793" max="793"/>
    <col width="11.1796875" bestFit="1" customWidth="1" min="1014" max="1014"/>
    <col width="15" customWidth="1" min="1020" max="1020"/>
    <col width="15.81640625" customWidth="1" min="1021" max="1021"/>
    <col width="16.1796875" customWidth="1" min="1022" max="1037"/>
    <col width="11" customWidth="1" min="1038" max="1038"/>
    <col width="10.1796875" customWidth="1" min="1045" max="1045"/>
    <col width="10.453125" customWidth="1" min="1046" max="1046"/>
    <col width="10.1796875" customWidth="1" min="1048" max="1048"/>
    <col width="11" bestFit="1" customWidth="1" min="1049" max="1049"/>
    <col width="11.1796875" bestFit="1" customWidth="1" min="1270" max="1270"/>
    <col width="15" customWidth="1" min="1276" max="1276"/>
    <col width="15.81640625" customWidth="1" min="1277" max="1277"/>
    <col width="16.1796875" customWidth="1" min="1278" max="1293"/>
    <col width="11" customWidth="1" min="1294" max="1294"/>
    <col width="10.1796875" customWidth="1" min="1301" max="1301"/>
    <col width="10.453125" customWidth="1" min="1302" max="1302"/>
    <col width="10.1796875" customWidth="1" min="1304" max="1304"/>
    <col width="11" bestFit="1" customWidth="1" min="1305" max="1305"/>
    <col width="11.1796875" bestFit="1" customWidth="1" min="1526" max="1526"/>
    <col width="15" customWidth="1" min="1532" max="1532"/>
    <col width="15.81640625" customWidth="1" min="1533" max="1533"/>
    <col width="16.1796875" customWidth="1" min="1534" max="1549"/>
    <col width="11" customWidth="1" min="1550" max="1550"/>
    <col width="10.1796875" customWidth="1" min="1557" max="1557"/>
    <col width="10.453125" customWidth="1" min="1558" max="1558"/>
    <col width="10.1796875" customWidth="1" min="1560" max="1560"/>
    <col width="11" bestFit="1" customWidth="1" min="1561" max="1561"/>
    <col width="11.1796875" bestFit="1" customWidth="1" min="1782" max="1782"/>
    <col width="15" customWidth="1" min="1788" max="1788"/>
    <col width="15.81640625" customWidth="1" min="1789" max="1789"/>
    <col width="16.1796875" customWidth="1" min="1790" max="1805"/>
    <col width="11" customWidth="1" min="1806" max="1806"/>
    <col width="10.1796875" customWidth="1" min="1813" max="1813"/>
    <col width="10.453125" customWidth="1" min="1814" max="1814"/>
    <col width="10.1796875" customWidth="1" min="1816" max="1816"/>
    <col width="11" bestFit="1" customWidth="1" min="1817" max="1817"/>
    <col width="11.1796875" bestFit="1" customWidth="1" min="2038" max="2038"/>
    <col width="15" customWidth="1" min="2044" max="2044"/>
    <col width="15.81640625" customWidth="1" min="2045" max="2045"/>
    <col width="16.1796875" customWidth="1" min="2046" max="2061"/>
    <col width="11" customWidth="1" min="2062" max="2062"/>
    <col width="10.1796875" customWidth="1" min="2069" max="2069"/>
    <col width="10.453125" customWidth="1" min="2070" max="2070"/>
    <col width="10.1796875" customWidth="1" min="2072" max="2072"/>
    <col width="11" bestFit="1" customWidth="1" min="2073" max="2073"/>
    <col width="11.1796875" bestFit="1" customWidth="1" min="2294" max="2294"/>
    <col width="15" customWidth="1" min="2300" max="2300"/>
    <col width="15.81640625" customWidth="1" min="2301" max="2301"/>
    <col width="16.1796875" customWidth="1" min="2302" max="2317"/>
    <col width="11" customWidth="1" min="2318" max="2318"/>
    <col width="10.1796875" customWidth="1" min="2325" max="2325"/>
    <col width="10.453125" customWidth="1" min="2326" max="2326"/>
    <col width="10.1796875" customWidth="1" min="2328" max="2328"/>
    <col width="11" bestFit="1" customWidth="1" min="2329" max="2329"/>
    <col width="11.1796875" bestFit="1" customWidth="1" min="2550" max="2550"/>
    <col width="15" customWidth="1" min="2556" max="2556"/>
    <col width="15.81640625" customWidth="1" min="2557" max="2557"/>
    <col width="16.1796875" customWidth="1" min="2558" max="2573"/>
    <col width="11" customWidth="1" min="2574" max="2574"/>
    <col width="10.1796875" customWidth="1" min="2581" max="2581"/>
    <col width="10.453125" customWidth="1" min="2582" max="2582"/>
    <col width="10.1796875" customWidth="1" min="2584" max="2584"/>
    <col width="11" bestFit="1" customWidth="1" min="2585" max="2585"/>
    <col width="11.1796875" bestFit="1" customWidth="1" min="2806" max="2806"/>
    <col width="15" customWidth="1" min="2812" max="2812"/>
    <col width="15.81640625" customWidth="1" min="2813" max="2813"/>
    <col width="16.1796875" customWidth="1" min="2814" max="2829"/>
    <col width="11" customWidth="1" min="2830" max="2830"/>
    <col width="10.1796875" customWidth="1" min="2837" max="2837"/>
    <col width="10.453125" customWidth="1" min="2838" max="2838"/>
    <col width="10.1796875" customWidth="1" min="2840" max="2840"/>
    <col width="11" bestFit="1" customWidth="1" min="2841" max="2841"/>
    <col width="11.1796875" bestFit="1" customWidth="1" min="3062" max="3062"/>
    <col width="15" customWidth="1" min="3068" max="3068"/>
    <col width="15.81640625" customWidth="1" min="3069" max="3069"/>
    <col width="16.1796875" customWidth="1" min="3070" max="3085"/>
    <col width="11" customWidth="1" min="3086" max="3086"/>
    <col width="10.1796875" customWidth="1" min="3093" max="3093"/>
    <col width="10.453125" customWidth="1" min="3094" max="3094"/>
    <col width="10.1796875" customWidth="1" min="3096" max="3096"/>
    <col width="11" bestFit="1" customWidth="1" min="3097" max="3097"/>
    <col width="11.1796875" bestFit="1" customWidth="1" min="3318" max="3318"/>
    <col width="15" customWidth="1" min="3324" max="3324"/>
    <col width="15.81640625" customWidth="1" min="3325" max="3325"/>
    <col width="16.1796875" customWidth="1" min="3326" max="3341"/>
    <col width="11" customWidth="1" min="3342" max="3342"/>
    <col width="10.1796875" customWidth="1" min="3349" max="3349"/>
    <col width="10.453125" customWidth="1" min="3350" max="3350"/>
    <col width="10.1796875" customWidth="1" min="3352" max="3352"/>
    <col width="11" bestFit="1" customWidth="1" min="3353" max="3353"/>
    <col width="11.1796875" bestFit="1" customWidth="1" min="3574" max="3574"/>
    <col width="15" customWidth="1" min="3580" max="3580"/>
    <col width="15.81640625" customWidth="1" min="3581" max="3581"/>
    <col width="16.1796875" customWidth="1" min="3582" max="3597"/>
    <col width="11" customWidth="1" min="3598" max="3598"/>
    <col width="10.1796875" customWidth="1" min="3605" max="3605"/>
    <col width="10.453125" customWidth="1" min="3606" max="3606"/>
    <col width="10.1796875" customWidth="1" min="3608" max="3608"/>
    <col width="11" bestFit="1" customWidth="1" min="3609" max="3609"/>
    <col width="11.1796875" bestFit="1" customWidth="1" min="3830" max="3830"/>
    <col width="15" customWidth="1" min="3836" max="3836"/>
    <col width="15.81640625" customWidth="1" min="3837" max="3837"/>
    <col width="16.1796875" customWidth="1" min="3838" max="3853"/>
    <col width="11" customWidth="1" min="3854" max="3854"/>
    <col width="10.1796875" customWidth="1" min="3861" max="3861"/>
    <col width="10.453125" customWidth="1" min="3862" max="3862"/>
    <col width="10.1796875" customWidth="1" min="3864" max="3864"/>
    <col width="11" bestFit="1" customWidth="1" min="3865" max="3865"/>
    <col width="11.1796875" bestFit="1" customWidth="1" min="4086" max="4086"/>
    <col width="15" customWidth="1" min="4092" max="4092"/>
    <col width="15.81640625" customWidth="1" min="4093" max="4093"/>
    <col width="16.1796875" customWidth="1" min="4094" max="4109"/>
    <col width="11" customWidth="1" min="4110" max="4110"/>
    <col width="10.1796875" customWidth="1" min="4117" max="4117"/>
    <col width="10.453125" customWidth="1" min="4118" max="4118"/>
    <col width="10.1796875" customWidth="1" min="4120" max="4120"/>
    <col width="11" bestFit="1" customWidth="1" min="4121" max="4121"/>
    <col width="11.1796875" bestFit="1" customWidth="1" min="4342" max="4342"/>
    <col width="15" customWidth="1" min="4348" max="4348"/>
    <col width="15.81640625" customWidth="1" min="4349" max="4349"/>
    <col width="16.1796875" customWidth="1" min="4350" max="4365"/>
    <col width="11" customWidth="1" min="4366" max="4366"/>
    <col width="10.1796875" customWidth="1" min="4373" max="4373"/>
    <col width="10.453125" customWidth="1" min="4374" max="4374"/>
    <col width="10.1796875" customWidth="1" min="4376" max="4376"/>
    <col width="11" bestFit="1" customWidth="1" min="4377" max="4377"/>
    <col width="11.1796875" bestFit="1" customWidth="1" min="4598" max="4598"/>
    <col width="15" customWidth="1" min="4604" max="4604"/>
    <col width="15.81640625" customWidth="1" min="4605" max="4605"/>
    <col width="16.1796875" customWidth="1" min="4606" max="4621"/>
    <col width="11" customWidth="1" min="4622" max="4622"/>
    <col width="10.1796875" customWidth="1" min="4629" max="4629"/>
    <col width="10.453125" customWidth="1" min="4630" max="4630"/>
    <col width="10.1796875" customWidth="1" min="4632" max="4632"/>
    <col width="11" bestFit="1" customWidth="1" min="4633" max="4633"/>
    <col width="11.1796875" bestFit="1" customWidth="1" min="4854" max="4854"/>
    <col width="15" customWidth="1" min="4860" max="4860"/>
    <col width="15.81640625" customWidth="1" min="4861" max="4861"/>
    <col width="16.1796875" customWidth="1" min="4862" max="4877"/>
    <col width="11" customWidth="1" min="4878" max="4878"/>
    <col width="10.1796875" customWidth="1" min="4885" max="4885"/>
    <col width="10.453125" customWidth="1" min="4886" max="4886"/>
    <col width="10.1796875" customWidth="1" min="4888" max="4888"/>
    <col width="11" bestFit="1" customWidth="1" min="4889" max="4889"/>
    <col width="11.1796875" bestFit="1" customWidth="1" min="5110" max="5110"/>
    <col width="15" customWidth="1" min="5116" max="5116"/>
    <col width="15.81640625" customWidth="1" min="5117" max="5117"/>
    <col width="16.1796875" customWidth="1" min="5118" max="5133"/>
    <col width="11" customWidth="1" min="5134" max="5134"/>
    <col width="10.1796875" customWidth="1" min="5141" max="5141"/>
    <col width="10.453125" customWidth="1" min="5142" max="5142"/>
    <col width="10.1796875" customWidth="1" min="5144" max="5144"/>
    <col width="11" bestFit="1" customWidth="1" min="5145" max="5145"/>
    <col width="11.1796875" bestFit="1" customWidth="1" min="5366" max="5366"/>
    <col width="15" customWidth="1" min="5372" max="5372"/>
    <col width="15.81640625" customWidth="1" min="5373" max="5373"/>
    <col width="16.1796875" customWidth="1" min="5374" max="5389"/>
    <col width="11" customWidth="1" min="5390" max="5390"/>
    <col width="10.1796875" customWidth="1" min="5397" max="5397"/>
    <col width="10.453125" customWidth="1" min="5398" max="5398"/>
    <col width="10.1796875" customWidth="1" min="5400" max="5400"/>
    <col width="11" bestFit="1" customWidth="1" min="5401" max="5401"/>
    <col width="11.1796875" bestFit="1" customWidth="1" min="5622" max="5622"/>
    <col width="15" customWidth="1" min="5628" max="5628"/>
    <col width="15.81640625" customWidth="1" min="5629" max="5629"/>
    <col width="16.1796875" customWidth="1" min="5630" max="5645"/>
    <col width="11" customWidth="1" min="5646" max="5646"/>
    <col width="10.1796875" customWidth="1" min="5653" max="5653"/>
    <col width="10.453125" customWidth="1" min="5654" max="5654"/>
    <col width="10.1796875" customWidth="1" min="5656" max="5656"/>
    <col width="11" bestFit="1" customWidth="1" min="5657" max="5657"/>
    <col width="11.1796875" bestFit="1" customWidth="1" min="5878" max="5878"/>
    <col width="15" customWidth="1" min="5884" max="5884"/>
    <col width="15.81640625" customWidth="1" min="5885" max="5885"/>
    <col width="16.1796875" customWidth="1" min="5886" max="5901"/>
    <col width="11" customWidth="1" min="5902" max="5902"/>
    <col width="10.1796875" customWidth="1" min="5909" max="5909"/>
    <col width="10.453125" customWidth="1" min="5910" max="5910"/>
    <col width="10.1796875" customWidth="1" min="5912" max="5912"/>
    <col width="11" bestFit="1" customWidth="1" min="5913" max="5913"/>
    <col width="11.1796875" bestFit="1" customWidth="1" min="6134" max="6134"/>
    <col width="15" customWidth="1" min="6140" max="6140"/>
    <col width="15.81640625" customWidth="1" min="6141" max="6141"/>
    <col width="16.1796875" customWidth="1" min="6142" max="6157"/>
    <col width="11" customWidth="1" min="6158" max="6158"/>
    <col width="10.1796875" customWidth="1" min="6165" max="6165"/>
    <col width="10.453125" customWidth="1" min="6166" max="6166"/>
    <col width="10.1796875" customWidth="1" min="6168" max="6168"/>
    <col width="11" bestFit="1" customWidth="1" min="6169" max="6169"/>
    <col width="11.1796875" bestFit="1" customWidth="1" min="6390" max="6390"/>
    <col width="15" customWidth="1" min="6396" max="6396"/>
    <col width="15.81640625" customWidth="1" min="6397" max="6397"/>
    <col width="16.1796875" customWidth="1" min="6398" max="6413"/>
    <col width="11" customWidth="1" min="6414" max="6414"/>
    <col width="10.1796875" customWidth="1" min="6421" max="6421"/>
    <col width="10.453125" customWidth="1" min="6422" max="6422"/>
    <col width="10.1796875" customWidth="1" min="6424" max="6424"/>
    <col width="11" bestFit="1" customWidth="1" min="6425" max="6425"/>
    <col width="11.1796875" bestFit="1" customWidth="1" min="6646" max="6646"/>
    <col width="15" customWidth="1" min="6652" max="6652"/>
    <col width="15.81640625" customWidth="1" min="6653" max="6653"/>
    <col width="16.1796875" customWidth="1" min="6654" max="6669"/>
    <col width="11" customWidth="1" min="6670" max="6670"/>
    <col width="10.1796875" customWidth="1" min="6677" max="6677"/>
    <col width="10.453125" customWidth="1" min="6678" max="6678"/>
    <col width="10.1796875" customWidth="1" min="6680" max="6680"/>
    <col width="11" bestFit="1" customWidth="1" min="6681" max="6681"/>
    <col width="11.1796875" bestFit="1" customWidth="1" min="6902" max="6902"/>
    <col width="15" customWidth="1" min="6908" max="6908"/>
    <col width="15.81640625" customWidth="1" min="6909" max="6909"/>
    <col width="16.1796875" customWidth="1" min="6910" max="6925"/>
    <col width="11" customWidth="1" min="6926" max="6926"/>
    <col width="10.1796875" customWidth="1" min="6933" max="6933"/>
    <col width="10.453125" customWidth="1" min="6934" max="6934"/>
    <col width="10.1796875" customWidth="1" min="6936" max="6936"/>
    <col width="11" bestFit="1" customWidth="1" min="6937" max="6937"/>
    <col width="11.1796875" bestFit="1" customWidth="1" min="7158" max="7158"/>
    <col width="15" customWidth="1" min="7164" max="7164"/>
    <col width="15.81640625" customWidth="1" min="7165" max="7165"/>
    <col width="16.1796875" customWidth="1" min="7166" max="7181"/>
    <col width="11" customWidth="1" min="7182" max="7182"/>
    <col width="10.1796875" customWidth="1" min="7189" max="7189"/>
    <col width="10.453125" customWidth="1" min="7190" max="7190"/>
    <col width="10.1796875" customWidth="1" min="7192" max="7192"/>
    <col width="11" bestFit="1" customWidth="1" min="7193" max="7193"/>
    <col width="11.1796875" bestFit="1" customWidth="1" min="7414" max="7414"/>
    <col width="15" customWidth="1" min="7420" max="7420"/>
    <col width="15.81640625" customWidth="1" min="7421" max="7421"/>
    <col width="16.1796875" customWidth="1" min="7422" max="7437"/>
    <col width="11" customWidth="1" min="7438" max="7438"/>
    <col width="10.1796875" customWidth="1" min="7445" max="7445"/>
    <col width="10.453125" customWidth="1" min="7446" max="7446"/>
    <col width="10.1796875" customWidth="1" min="7448" max="7448"/>
    <col width="11" bestFit="1" customWidth="1" min="7449" max="7449"/>
    <col width="11.1796875" bestFit="1" customWidth="1" min="7670" max="7670"/>
    <col width="15" customWidth="1" min="7676" max="7676"/>
    <col width="15.81640625" customWidth="1" min="7677" max="7677"/>
    <col width="16.1796875" customWidth="1" min="7678" max="7693"/>
    <col width="11" customWidth="1" min="7694" max="7694"/>
    <col width="10.1796875" customWidth="1" min="7701" max="7701"/>
    <col width="10.453125" customWidth="1" min="7702" max="7702"/>
    <col width="10.1796875" customWidth="1" min="7704" max="7704"/>
    <col width="11" bestFit="1" customWidth="1" min="7705" max="7705"/>
    <col width="11.1796875" bestFit="1" customWidth="1" min="7926" max="7926"/>
    <col width="15" customWidth="1" min="7932" max="7932"/>
    <col width="15.81640625" customWidth="1" min="7933" max="7933"/>
    <col width="16.1796875" customWidth="1" min="7934" max="7949"/>
    <col width="11" customWidth="1" min="7950" max="7950"/>
    <col width="10.1796875" customWidth="1" min="7957" max="7957"/>
    <col width="10.453125" customWidth="1" min="7958" max="7958"/>
    <col width="10.1796875" customWidth="1" min="7960" max="7960"/>
    <col width="11" bestFit="1" customWidth="1" min="7961" max="7961"/>
    <col width="11.1796875" bestFit="1" customWidth="1" min="8182" max="8182"/>
    <col width="15" customWidth="1" min="8188" max="8188"/>
    <col width="15.81640625" customWidth="1" min="8189" max="8189"/>
    <col width="16.1796875" customWidth="1" min="8190" max="8205"/>
    <col width="11" customWidth="1" min="8206" max="8206"/>
    <col width="10.1796875" customWidth="1" min="8213" max="8213"/>
    <col width="10.453125" customWidth="1" min="8214" max="8214"/>
    <col width="10.1796875" customWidth="1" min="8216" max="8216"/>
    <col width="11" bestFit="1" customWidth="1" min="8217" max="8217"/>
    <col width="11.1796875" bestFit="1" customWidth="1" min="8438" max="8438"/>
    <col width="15" customWidth="1" min="8444" max="8444"/>
    <col width="15.81640625" customWidth="1" min="8445" max="8445"/>
    <col width="16.1796875" customWidth="1" min="8446" max="8461"/>
    <col width="11" customWidth="1" min="8462" max="8462"/>
    <col width="10.1796875" customWidth="1" min="8469" max="8469"/>
    <col width="10.453125" customWidth="1" min="8470" max="8470"/>
    <col width="10.1796875" customWidth="1" min="8472" max="8472"/>
    <col width="11" bestFit="1" customWidth="1" min="8473" max="8473"/>
    <col width="11.1796875" bestFit="1" customWidth="1" min="8694" max="8694"/>
    <col width="15" customWidth="1" min="8700" max="8700"/>
    <col width="15.81640625" customWidth="1" min="8701" max="8701"/>
    <col width="16.1796875" customWidth="1" min="8702" max="8717"/>
    <col width="11" customWidth="1" min="8718" max="8718"/>
    <col width="10.1796875" customWidth="1" min="8725" max="8725"/>
    <col width="10.453125" customWidth="1" min="8726" max="8726"/>
    <col width="10.1796875" customWidth="1" min="8728" max="8728"/>
    <col width="11" bestFit="1" customWidth="1" min="8729" max="8729"/>
    <col width="11.1796875" bestFit="1" customWidth="1" min="8950" max="8950"/>
    <col width="15" customWidth="1" min="8956" max="8956"/>
    <col width="15.81640625" customWidth="1" min="8957" max="8957"/>
    <col width="16.1796875" customWidth="1" min="8958" max="8973"/>
    <col width="11" customWidth="1" min="8974" max="8974"/>
    <col width="10.1796875" customWidth="1" min="8981" max="8981"/>
    <col width="10.453125" customWidth="1" min="8982" max="8982"/>
    <col width="10.1796875" customWidth="1" min="8984" max="8984"/>
    <col width="11" bestFit="1" customWidth="1" min="8985" max="8985"/>
    <col width="11.1796875" bestFit="1" customWidth="1" min="9206" max="9206"/>
    <col width="15" customWidth="1" min="9212" max="9212"/>
    <col width="15.81640625" customWidth="1" min="9213" max="9213"/>
    <col width="16.1796875" customWidth="1" min="9214" max="9229"/>
    <col width="11" customWidth="1" min="9230" max="9230"/>
    <col width="10.1796875" customWidth="1" min="9237" max="9237"/>
    <col width="10.453125" customWidth="1" min="9238" max="9238"/>
    <col width="10.1796875" customWidth="1" min="9240" max="9240"/>
    <col width="11" bestFit="1" customWidth="1" min="9241" max="9241"/>
    <col width="11.1796875" bestFit="1" customWidth="1" min="9462" max="9462"/>
    <col width="15" customWidth="1" min="9468" max="9468"/>
    <col width="15.81640625" customWidth="1" min="9469" max="9469"/>
    <col width="16.1796875" customWidth="1" min="9470" max="9485"/>
    <col width="11" customWidth="1" min="9486" max="9486"/>
    <col width="10.1796875" customWidth="1" min="9493" max="9493"/>
    <col width="10.453125" customWidth="1" min="9494" max="9494"/>
    <col width="10.1796875" customWidth="1" min="9496" max="9496"/>
    <col width="11" bestFit="1" customWidth="1" min="9497" max="9497"/>
    <col width="11.1796875" bestFit="1" customWidth="1" min="9718" max="9718"/>
    <col width="15" customWidth="1" min="9724" max="9724"/>
    <col width="15.81640625" customWidth="1" min="9725" max="9725"/>
    <col width="16.1796875" customWidth="1" min="9726" max="9741"/>
    <col width="11" customWidth="1" min="9742" max="9742"/>
    <col width="10.1796875" customWidth="1" min="9749" max="9749"/>
    <col width="10.453125" customWidth="1" min="9750" max="9750"/>
    <col width="10.1796875" customWidth="1" min="9752" max="9752"/>
    <col width="11" bestFit="1" customWidth="1" min="9753" max="9753"/>
    <col width="11.1796875" bestFit="1" customWidth="1" min="9974" max="9974"/>
    <col width="15" customWidth="1" min="9980" max="9980"/>
    <col width="15.81640625" customWidth="1" min="9981" max="9981"/>
    <col width="16.1796875" customWidth="1" min="9982" max="9997"/>
    <col width="11" customWidth="1" min="9998" max="9998"/>
    <col width="10.1796875" customWidth="1" min="10005" max="10005"/>
    <col width="10.453125" customWidth="1" min="10006" max="10006"/>
    <col width="10.1796875" customWidth="1" min="10008" max="10008"/>
    <col width="11" bestFit="1" customWidth="1" min="10009" max="10009"/>
    <col width="11.1796875" bestFit="1" customWidth="1" min="10230" max="10230"/>
    <col width="15" customWidth="1" min="10236" max="10236"/>
    <col width="15.81640625" customWidth="1" min="10237" max="10237"/>
    <col width="16.1796875" customWidth="1" min="10238" max="10253"/>
    <col width="11" customWidth="1" min="10254" max="10254"/>
    <col width="10.1796875" customWidth="1" min="10261" max="10261"/>
    <col width="10.453125" customWidth="1" min="10262" max="10262"/>
    <col width="10.1796875" customWidth="1" min="10264" max="10264"/>
    <col width="11" bestFit="1" customWidth="1" min="10265" max="10265"/>
    <col width="11.1796875" bestFit="1" customWidth="1" min="10486" max="10486"/>
    <col width="15" customWidth="1" min="10492" max="10492"/>
    <col width="15.81640625" customWidth="1" min="10493" max="10493"/>
    <col width="16.1796875" customWidth="1" min="10494" max="10509"/>
    <col width="11" customWidth="1" min="10510" max="10510"/>
    <col width="10.1796875" customWidth="1" min="10517" max="10517"/>
    <col width="10.453125" customWidth="1" min="10518" max="10518"/>
    <col width="10.1796875" customWidth="1" min="10520" max="10520"/>
    <col width="11" bestFit="1" customWidth="1" min="10521" max="10521"/>
    <col width="11.1796875" bestFit="1" customWidth="1" min="10742" max="10742"/>
    <col width="15" customWidth="1" min="10748" max="10748"/>
    <col width="15.81640625" customWidth="1" min="10749" max="10749"/>
    <col width="16.1796875" customWidth="1" min="10750" max="10765"/>
    <col width="11" customWidth="1" min="10766" max="10766"/>
    <col width="10.1796875" customWidth="1" min="10773" max="10773"/>
    <col width="10.453125" customWidth="1" min="10774" max="10774"/>
    <col width="10.1796875" customWidth="1" min="10776" max="10776"/>
    <col width="11" bestFit="1" customWidth="1" min="10777" max="10777"/>
    <col width="11.1796875" bestFit="1" customWidth="1" min="10998" max="10998"/>
    <col width="15" customWidth="1" min="11004" max="11004"/>
    <col width="15.81640625" customWidth="1" min="11005" max="11005"/>
    <col width="16.1796875" customWidth="1" min="11006" max="11021"/>
    <col width="11" customWidth="1" min="11022" max="11022"/>
    <col width="10.1796875" customWidth="1" min="11029" max="11029"/>
    <col width="10.453125" customWidth="1" min="11030" max="11030"/>
    <col width="10.1796875" customWidth="1" min="11032" max="11032"/>
    <col width="11" bestFit="1" customWidth="1" min="11033" max="11033"/>
    <col width="11.1796875" bestFit="1" customWidth="1" min="11254" max="11254"/>
    <col width="15" customWidth="1" min="11260" max="11260"/>
    <col width="15.81640625" customWidth="1" min="11261" max="11261"/>
    <col width="16.1796875" customWidth="1" min="11262" max="11277"/>
    <col width="11" customWidth="1" min="11278" max="11278"/>
    <col width="10.1796875" customWidth="1" min="11285" max="11285"/>
    <col width="10.453125" customWidth="1" min="11286" max="11286"/>
    <col width="10.1796875" customWidth="1" min="11288" max="11288"/>
    <col width="11" bestFit="1" customWidth="1" min="11289" max="11289"/>
    <col width="11.1796875" bestFit="1" customWidth="1" min="11510" max="11510"/>
    <col width="15" customWidth="1" min="11516" max="11516"/>
    <col width="15.81640625" customWidth="1" min="11517" max="11517"/>
    <col width="16.1796875" customWidth="1" min="11518" max="11533"/>
    <col width="11" customWidth="1" min="11534" max="11534"/>
    <col width="10.1796875" customWidth="1" min="11541" max="11541"/>
    <col width="10.453125" customWidth="1" min="11542" max="11542"/>
    <col width="10.1796875" customWidth="1" min="11544" max="11544"/>
    <col width="11" bestFit="1" customWidth="1" min="11545" max="11545"/>
    <col width="11.1796875" bestFit="1" customWidth="1" min="11766" max="11766"/>
    <col width="15" customWidth="1" min="11772" max="11772"/>
    <col width="15.81640625" customWidth="1" min="11773" max="11773"/>
    <col width="16.1796875" customWidth="1" min="11774" max="11789"/>
    <col width="11" customWidth="1" min="11790" max="11790"/>
    <col width="10.1796875" customWidth="1" min="11797" max="11797"/>
    <col width="10.453125" customWidth="1" min="11798" max="11798"/>
    <col width="10.1796875" customWidth="1" min="11800" max="11800"/>
    <col width="11" bestFit="1" customWidth="1" min="11801" max="11801"/>
    <col width="11.1796875" bestFit="1" customWidth="1" min="12022" max="12022"/>
    <col width="15" customWidth="1" min="12028" max="12028"/>
    <col width="15.81640625" customWidth="1" min="12029" max="12029"/>
    <col width="16.1796875" customWidth="1" min="12030" max="12045"/>
    <col width="11" customWidth="1" min="12046" max="12046"/>
    <col width="10.1796875" customWidth="1" min="12053" max="12053"/>
    <col width="10.453125" customWidth="1" min="12054" max="12054"/>
    <col width="10.1796875" customWidth="1" min="12056" max="12056"/>
    <col width="11" bestFit="1" customWidth="1" min="12057" max="12057"/>
    <col width="11.1796875" bestFit="1" customWidth="1" min="12278" max="12278"/>
    <col width="15" customWidth="1" min="12284" max="12284"/>
    <col width="15.81640625" customWidth="1" min="12285" max="12285"/>
    <col width="16.1796875" customWidth="1" min="12286" max="12301"/>
    <col width="11" customWidth="1" min="12302" max="12302"/>
    <col width="10.1796875" customWidth="1" min="12309" max="12309"/>
    <col width="10.453125" customWidth="1" min="12310" max="12310"/>
    <col width="10.1796875" customWidth="1" min="12312" max="12312"/>
    <col width="11" bestFit="1" customWidth="1" min="12313" max="12313"/>
    <col width="11.1796875" bestFit="1" customWidth="1" min="12534" max="12534"/>
    <col width="15" customWidth="1" min="12540" max="12540"/>
    <col width="15.81640625" customWidth="1" min="12541" max="12541"/>
    <col width="16.1796875" customWidth="1" min="12542" max="12557"/>
    <col width="11" customWidth="1" min="12558" max="12558"/>
    <col width="10.1796875" customWidth="1" min="12565" max="12565"/>
    <col width="10.453125" customWidth="1" min="12566" max="12566"/>
    <col width="10.1796875" customWidth="1" min="12568" max="12568"/>
    <col width="11" bestFit="1" customWidth="1" min="12569" max="12569"/>
    <col width="11.1796875" bestFit="1" customWidth="1" min="12790" max="12790"/>
    <col width="15" customWidth="1" min="12796" max="12796"/>
    <col width="15.81640625" customWidth="1" min="12797" max="12797"/>
    <col width="16.1796875" customWidth="1" min="12798" max="12813"/>
    <col width="11" customWidth="1" min="12814" max="12814"/>
    <col width="10.1796875" customWidth="1" min="12821" max="12821"/>
    <col width="10.453125" customWidth="1" min="12822" max="12822"/>
    <col width="10.1796875" customWidth="1" min="12824" max="12824"/>
    <col width="11" bestFit="1" customWidth="1" min="12825" max="12825"/>
    <col width="11.1796875" bestFit="1" customWidth="1" min="13046" max="13046"/>
    <col width="15" customWidth="1" min="13052" max="13052"/>
    <col width="15.81640625" customWidth="1" min="13053" max="13053"/>
    <col width="16.1796875" customWidth="1" min="13054" max="13069"/>
    <col width="11" customWidth="1" min="13070" max="13070"/>
    <col width="10.1796875" customWidth="1" min="13077" max="13077"/>
    <col width="10.453125" customWidth="1" min="13078" max="13078"/>
    <col width="10.1796875" customWidth="1" min="13080" max="13080"/>
    <col width="11" bestFit="1" customWidth="1" min="13081" max="13081"/>
    <col width="11.1796875" bestFit="1" customWidth="1" min="13302" max="13302"/>
    <col width="15" customWidth="1" min="13308" max="13308"/>
    <col width="15.81640625" customWidth="1" min="13309" max="13309"/>
    <col width="16.1796875" customWidth="1" min="13310" max="13325"/>
    <col width="11" customWidth="1" min="13326" max="13326"/>
    <col width="10.1796875" customWidth="1" min="13333" max="13333"/>
    <col width="10.453125" customWidth="1" min="13334" max="13334"/>
    <col width="10.1796875" customWidth="1" min="13336" max="13336"/>
    <col width="11" bestFit="1" customWidth="1" min="13337" max="13337"/>
    <col width="11.1796875" bestFit="1" customWidth="1" min="13558" max="13558"/>
    <col width="15" customWidth="1" min="13564" max="13564"/>
    <col width="15.81640625" customWidth="1" min="13565" max="13565"/>
    <col width="16.1796875" customWidth="1" min="13566" max="13581"/>
    <col width="11" customWidth="1" min="13582" max="13582"/>
    <col width="10.1796875" customWidth="1" min="13589" max="13589"/>
    <col width="10.453125" customWidth="1" min="13590" max="13590"/>
    <col width="10.1796875" customWidth="1" min="13592" max="13592"/>
    <col width="11" bestFit="1" customWidth="1" min="13593" max="13593"/>
    <col width="11.1796875" bestFit="1" customWidth="1" min="13814" max="13814"/>
    <col width="15" customWidth="1" min="13820" max="13820"/>
    <col width="15.81640625" customWidth="1" min="13821" max="13821"/>
    <col width="16.1796875" customWidth="1" min="13822" max="13837"/>
    <col width="11" customWidth="1" min="13838" max="13838"/>
    <col width="10.1796875" customWidth="1" min="13845" max="13845"/>
    <col width="10.453125" customWidth="1" min="13846" max="13846"/>
    <col width="10.1796875" customWidth="1" min="13848" max="13848"/>
    <col width="11" bestFit="1" customWidth="1" min="13849" max="13849"/>
    <col width="11.1796875" bestFit="1" customWidth="1" min="14070" max="14070"/>
    <col width="15" customWidth="1" min="14076" max="14076"/>
    <col width="15.81640625" customWidth="1" min="14077" max="14077"/>
    <col width="16.1796875" customWidth="1" min="14078" max="14093"/>
    <col width="11" customWidth="1" min="14094" max="14094"/>
    <col width="10.1796875" customWidth="1" min="14101" max="14101"/>
    <col width="10.453125" customWidth="1" min="14102" max="14102"/>
    <col width="10.1796875" customWidth="1" min="14104" max="14104"/>
    <col width="11" bestFit="1" customWidth="1" min="14105" max="14105"/>
    <col width="11.1796875" bestFit="1" customWidth="1" min="14326" max="14326"/>
    <col width="15" customWidth="1" min="14332" max="14332"/>
    <col width="15.81640625" customWidth="1" min="14333" max="14333"/>
    <col width="16.1796875" customWidth="1" min="14334" max="14349"/>
    <col width="11" customWidth="1" min="14350" max="14350"/>
    <col width="10.1796875" customWidth="1" min="14357" max="14357"/>
    <col width="10.453125" customWidth="1" min="14358" max="14358"/>
    <col width="10.1796875" customWidth="1" min="14360" max="14360"/>
    <col width="11" bestFit="1" customWidth="1" min="14361" max="14361"/>
    <col width="11.1796875" bestFit="1" customWidth="1" min="14582" max="14582"/>
    <col width="15" customWidth="1" min="14588" max="14588"/>
    <col width="15.81640625" customWidth="1" min="14589" max="14589"/>
    <col width="16.1796875" customWidth="1" min="14590" max="14605"/>
    <col width="11" customWidth="1" min="14606" max="14606"/>
    <col width="10.1796875" customWidth="1" min="14613" max="14613"/>
    <col width="10.453125" customWidth="1" min="14614" max="14614"/>
    <col width="10.1796875" customWidth="1" min="14616" max="14616"/>
    <col width="11" bestFit="1" customWidth="1" min="14617" max="14617"/>
    <col width="11.1796875" bestFit="1" customWidth="1" min="14838" max="14838"/>
    <col width="15" customWidth="1" min="14844" max="14844"/>
    <col width="15.81640625" customWidth="1" min="14845" max="14845"/>
    <col width="16.1796875" customWidth="1" min="14846" max="14861"/>
    <col width="11" customWidth="1" min="14862" max="14862"/>
    <col width="10.1796875" customWidth="1" min="14869" max="14869"/>
    <col width="10.453125" customWidth="1" min="14870" max="14870"/>
    <col width="10.1796875" customWidth="1" min="14872" max="14872"/>
    <col width="11" bestFit="1" customWidth="1" min="14873" max="14873"/>
    <col width="11.1796875" bestFit="1" customWidth="1" min="15094" max="15094"/>
    <col width="15" customWidth="1" min="15100" max="15100"/>
    <col width="15.81640625" customWidth="1" min="15101" max="15101"/>
    <col width="16.1796875" customWidth="1" min="15102" max="15117"/>
    <col width="11" customWidth="1" min="15118" max="15118"/>
    <col width="10.1796875" customWidth="1" min="15125" max="15125"/>
    <col width="10.453125" customWidth="1" min="15126" max="15126"/>
    <col width="10.1796875" customWidth="1" min="15128" max="15128"/>
    <col width="11" bestFit="1" customWidth="1" min="15129" max="15129"/>
    <col width="11.1796875" bestFit="1" customWidth="1" min="15350" max="15350"/>
    <col width="15" customWidth="1" min="15356" max="15356"/>
    <col width="15.81640625" customWidth="1" min="15357" max="15357"/>
    <col width="16.1796875" customWidth="1" min="15358" max="15373"/>
    <col width="11" customWidth="1" min="15374" max="15374"/>
    <col width="10.1796875" customWidth="1" min="15381" max="15381"/>
    <col width="10.453125" customWidth="1" min="15382" max="15382"/>
    <col width="10.1796875" customWidth="1" min="15384" max="15384"/>
    <col width="11" bestFit="1" customWidth="1" min="15385" max="15385"/>
    <col width="11.1796875" bestFit="1" customWidth="1" min="15606" max="15606"/>
    <col width="15" customWidth="1" min="15612" max="15612"/>
    <col width="15.81640625" customWidth="1" min="15613" max="15613"/>
    <col width="16.1796875" customWidth="1" min="15614" max="15629"/>
    <col width="11" customWidth="1" min="15630" max="15630"/>
    <col width="10.1796875" customWidth="1" min="15637" max="15637"/>
    <col width="10.453125" customWidth="1" min="15638" max="15638"/>
    <col width="10.1796875" customWidth="1" min="15640" max="15640"/>
    <col width="11" bestFit="1" customWidth="1" min="15641" max="15641"/>
    <col width="11.1796875" bestFit="1" customWidth="1" min="15862" max="15862"/>
    <col width="15" customWidth="1" min="15868" max="15868"/>
    <col width="15.81640625" customWidth="1" min="15869" max="15869"/>
    <col width="16.1796875" customWidth="1" min="15870" max="15885"/>
    <col width="11" customWidth="1" min="15886" max="15886"/>
    <col width="10.1796875" customWidth="1" min="15893" max="15893"/>
    <col width="10.453125" customWidth="1" min="15894" max="15894"/>
    <col width="10.1796875" customWidth="1" min="15896" max="15896"/>
    <col width="11" bestFit="1" customWidth="1" min="15897" max="15897"/>
    <col width="11.1796875" bestFit="1" customWidth="1" min="16118" max="16118"/>
    <col width="15" customWidth="1" min="16124" max="16124"/>
    <col width="15.81640625" customWidth="1" min="16125" max="16125"/>
    <col width="16.1796875" customWidth="1" min="16126" max="16141"/>
    <col width="11" customWidth="1" min="16142" max="16142"/>
    <col width="10.1796875" customWidth="1" min="16149" max="16149"/>
    <col width="10.453125" customWidth="1" min="16150" max="16150"/>
    <col width="10.1796875" customWidth="1" min="16152" max="16152"/>
    <col width="11" bestFit="1" customWidth="1" min="16153" max="16153"/>
  </cols>
  <sheetData>
    <row r="1" ht="41.15" customFormat="1" customHeight="1" s="1" thickTop="1">
      <c r="A1" s="851" t="inlineStr">
        <is>
          <t>AMI PRICING - SaaS/Vendor Hosted HES
All prices must be in USD</t>
        </is>
      </c>
      <c r="B1" s="965" t="n"/>
      <c r="C1" s="965" t="n"/>
      <c r="D1" s="965" t="n"/>
      <c r="E1" s="965" t="n"/>
      <c r="F1" s="965" t="n"/>
      <c r="G1" s="853" t="inlineStr">
        <is>
          <t>Enter the % of Utility meters that are covered by the AMI network in the vendor-recommended design &gt;&gt;</t>
        </is>
      </c>
      <c r="H1" s="966" t="n"/>
      <c r="I1" s="967" t="n"/>
      <c r="J1" s="177" t="n">
        <v>0</v>
      </c>
      <c r="K1" s="968" t="inlineStr">
        <is>
          <t>Provide pricing for the proposed solution as it is described in the Respondent's proposal, including the service levels, performance, and network design with the vendor-recommended coverage and redundancy.</t>
        </is>
      </c>
      <c r="L1" s="959" t="n"/>
      <c r="M1" s="959" t="n"/>
      <c r="N1" s="938" t="n"/>
      <c r="O1" s="142" t="n"/>
      <c r="P1" s="142" t="n"/>
      <c r="Q1" s="142" t="n"/>
      <c r="R1" s="142" t="n"/>
      <c r="S1" s="142" t="n"/>
      <c r="T1" s="142" t="n"/>
    </row>
    <row r="2" ht="64" customFormat="1" customHeight="1" s="2">
      <c r="A2" s="858" t="inlineStr">
        <is>
          <t>Electric AMI Meter Pricing 
For each of the Utility's meter forms listed below, enter the name of the new meter proposed for that service and the base per unit price.
Note: Some forms have a quantity of 0, meaning none are currently deployed, but Respondents are still to price these forms for Utility reference</t>
        </is>
      </c>
      <c r="B2" s="959" t="n"/>
      <c r="C2" s="959" t="n"/>
      <c r="D2" s="959" t="n"/>
      <c r="E2" s="959" t="n"/>
      <c r="F2" s="959" t="n"/>
      <c r="G2" s="959" t="n"/>
      <c r="H2" s="959" t="n"/>
      <c r="I2" s="959" t="n"/>
      <c r="J2" s="959" t="n"/>
      <c r="K2" s="959" t="n"/>
      <c r="L2" s="938" t="n"/>
      <c r="M2" s="969" t="inlineStr">
        <is>
          <t>Meter Adders (use the empty/spare columns at the far right with any other proposed meter adders/options, and/or with other meter-associated costs that apply)
For each item below, indicate if the item is available, then the per unit cost adder for each item and clearly label any items that are included in the base meter price.</t>
        </is>
      </c>
      <c r="N2" s="959" t="n"/>
      <c r="O2" s="959" t="n"/>
      <c r="P2" s="959" t="n"/>
      <c r="Q2" s="959" t="n"/>
      <c r="R2" s="959" t="n"/>
      <c r="S2" s="959" t="n"/>
      <c r="T2" s="959" t="n"/>
      <c r="U2" s="959" t="n"/>
      <c r="V2" s="959" t="n"/>
      <c r="W2" s="959" t="n"/>
      <c r="X2" s="959" t="n"/>
      <c r="Y2" s="959" t="n"/>
      <c r="Z2" s="959" t="n"/>
      <c r="AA2" s="959" t="n"/>
      <c r="AB2" s="959" t="n"/>
      <c r="AC2" s="959" t="n"/>
      <c r="AD2" s="959" t="n"/>
      <c r="AE2" s="959" t="n"/>
      <c r="AF2" s="938" t="n"/>
      <c r="AG2" s="970" t="n"/>
    </row>
    <row r="3" ht="48.65" customFormat="1" customHeight="1" s="8">
      <c r="A3" s="530" t="inlineStr">
        <is>
          <t>Form</t>
        </is>
      </c>
      <c r="B3" s="531" t="inlineStr">
        <is>
          <t>Phase</t>
        </is>
      </c>
      <c r="C3" s="531" t="inlineStr">
        <is>
          <t>Class</t>
        </is>
      </c>
      <c r="D3" s="531" t="inlineStr">
        <is>
          <t>Wires</t>
        </is>
      </c>
      <c r="E3" s="531" t="inlineStr">
        <is>
          <t>Volts</t>
        </is>
      </c>
      <c r="F3" s="531" t="inlineStr">
        <is>
          <t>Amps</t>
        </is>
      </c>
      <c r="G3" s="860" t="inlineStr">
        <is>
          <t xml:space="preserve">Proposed Replacement AMI Meter </t>
        </is>
      </c>
      <c r="H3" s="959" t="n"/>
      <c r="I3" s="959" t="n"/>
      <c r="J3" s="141" t="inlineStr">
        <is>
          <t>QTY</t>
        </is>
      </c>
      <c r="K3" s="31" t="inlineStr">
        <is>
          <t>Price Per Unit (for base meter)</t>
        </is>
      </c>
      <c r="L3" s="971" t="inlineStr">
        <is>
          <t>Totals</t>
        </is>
      </c>
      <c r="M3" s="972" t="inlineStr">
        <is>
          <t>Remote Disconnect Capable?
(Y or N)</t>
        </is>
      </c>
      <c r="N3" s="972" t="inlineStr">
        <is>
          <t>RD adder per meter (if included in base price, leave as $0)</t>
        </is>
      </c>
      <c r="O3" s="973" t="inlineStr">
        <is>
          <t>Total Remote Disconnect Adders</t>
        </is>
      </c>
      <c r="P3" s="974" t="inlineStr">
        <is>
          <t>DI/edge computing available?
(Y or N)</t>
        </is>
      </c>
      <c r="Q3" s="974" t="inlineStr">
        <is>
          <t>DI/EC adder per meter (if included in base price, leave as $0)</t>
        </is>
      </c>
      <c r="R3" s="975" t="inlineStr">
        <is>
          <t>Total DI / Edge Computing Board Adders</t>
        </is>
      </c>
      <c r="S3" s="976" t="inlineStr">
        <is>
          <t>HAN comms. available? (If yes, state type, e.g.: 
'Y Wi-Fi' or 'Y ZigBee')</t>
        </is>
      </c>
      <c r="T3" s="976" t="inlineStr">
        <is>
          <t>HAN comms. adder per meter (if included in base price, leave as $0)</t>
        </is>
      </c>
      <c r="U3" s="977" t="inlineStr">
        <is>
          <t>Total Home/HAN Comms. Adders</t>
        </is>
      </c>
      <c r="V3" s="978" t="inlineStr">
        <is>
          <t>5-Year Warranty Available?
(Y or N)</t>
        </is>
      </c>
      <c r="W3" s="978" t="inlineStr">
        <is>
          <t>5-year warranty adder per meter (if included in base price, leave as $0)</t>
        </is>
      </c>
      <c r="X3" s="979" t="inlineStr">
        <is>
          <t>Total 5-Year Warranty Adders</t>
        </is>
      </c>
      <c r="Y3" s="980" t="inlineStr">
        <is>
          <t>Shipping (DDP) per Meter  (if included in base, leave as $0)</t>
        </is>
      </c>
      <c r="Z3" s="981" t="inlineStr">
        <is>
          <t>Total Shipping Cost Adders</t>
        </is>
      </c>
      <c r="AA3" s="982" t="inlineStr">
        <is>
          <t>Other Adder or Cost
[specify]</t>
        </is>
      </c>
      <c r="AB3" s="982" t="inlineStr">
        <is>
          <t>Total for Adder 1</t>
        </is>
      </c>
      <c r="AC3" s="982" t="inlineStr">
        <is>
          <t>Other Adder or Cost
[specify]</t>
        </is>
      </c>
      <c r="AD3" s="982" t="inlineStr">
        <is>
          <t>Total for Adder 2</t>
        </is>
      </c>
      <c r="AE3" s="982" t="inlineStr">
        <is>
          <t>Other Adder or Cost
[specify]</t>
        </is>
      </c>
      <c r="AF3" s="982" t="inlineStr">
        <is>
          <t>Total for Adder 3</t>
        </is>
      </c>
      <c r="AG3" s="971" t="n"/>
    </row>
    <row r="4" ht="15" customHeight="1">
      <c r="A4" s="259" t="inlineStr">
        <is>
          <t xml:space="preserve"> 1S</t>
        </is>
      </c>
      <c r="B4" s="260" t="inlineStr">
        <is>
          <t>single-phase</t>
        </is>
      </c>
      <c r="C4" s="260" t="inlineStr">
        <is>
          <t>Class 100</t>
        </is>
      </c>
      <c r="D4" s="260" t="inlineStr">
        <is>
          <t>2 wire</t>
        </is>
      </c>
      <c r="E4" s="261" t="inlineStr">
        <is>
          <t>120 V</t>
        </is>
      </c>
      <c r="F4" s="260" t="inlineStr">
        <is>
          <t>&lt;= 100 A</t>
        </is>
      </c>
      <c r="G4" s="824" t="inlineStr">
        <is>
          <t>{enter meter name/model}</t>
        </is>
      </c>
      <c r="H4" s="959" t="n"/>
      <c r="I4" s="959" t="n"/>
      <c r="J4" s="120" t="n">
        <v>72</v>
      </c>
      <c r="K4" s="983" t="n">
        <v>0</v>
      </c>
      <c r="L4" s="984">
        <f>J4*K4</f>
        <v/>
      </c>
      <c r="M4" s="985" t="inlineStr">
        <is>
          <t>[enter Y or N]</t>
        </is>
      </c>
      <c r="N4" s="983" t="n">
        <v>0</v>
      </c>
      <c r="O4" s="986">
        <f>N4*$J4</f>
        <v/>
      </c>
      <c r="P4" s="985" t="inlineStr">
        <is>
          <t>[enter Y or N]</t>
        </is>
      </c>
      <c r="Q4" s="983" t="n">
        <v>0</v>
      </c>
      <c r="R4" s="986">
        <f>Q4*$J4</f>
        <v/>
      </c>
      <c r="S4" s="985" t="inlineStr">
        <is>
          <t>[enter Y+type or N]</t>
        </is>
      </c>
      <c r="T4" s="987" t="n">
        <v>0</v>
      </c>
      <c r="U4" s="986">
        <f>T4*$J4</f>
        <v/>
      </c>
      <c r="V4" s="985" t="inlineStr">
        <is>
          <t>[enter Y or N]</t>
        </is>
      </c>
      <c r="W4" s="983" t="n">
        <v>0</v>
      </c>
      <c r="X4" s="986">
        <f>W4*$J4</f>
        <v/>
      </c>
      <c r="Y4" s="983" t="n">
        <v>0</v>
      </c>
      <c r="Z4" s="986">
        <f>Y4*$J4</f>
        <v/>
      </c>
      <c r="AA4" s="983" t="n">
        <v>0</v>
      </c>
      <c r="AB4" s="986">
        <f>AA4*$J4</f>
        <v/>
      </c>
      <c r="AC4" s="983" t="n">
        <v>0</v>
      </c>
      <c r="AD4" s="986">
        <f>AC4*$J4</f>
        <v/>
      </c>
      <c r="AE4" s="983" t="n">
        <v>0</v>
      </c>
      <c r="AF4" s="986">
        <f>AE4*$J4</f>
        <v/>
      </c>
      <c r="AG4" s="988" t="n"/>
    </row>
    <row r="5" ht="15" customHeight="1">
      <c r="A5" s="259" t="inlineStr">
        <is>
          <t>2S</t>
        </is>
      </c>
      <c r="B5" s="260" t="inlineStr">
        <is>
          <t>single-phase</t>
        </is>
      </c>
      <c r="C5" s="260" t="inlineStr">
        <is>
          <t>Class 200</t>
        </is>
      </c>
      <c r="D5" s="260" t="inlineStr">
        <is>
          <t>3 wire</t>
        </is>
      </c>
      <c r="E5" s="261" t="inlineStr">
        <is>
          <t>240 V</t>
        </is>
      </c>
      <c r="F5" s="260" t="inlineStr">
        <is>
          <t>&lt;= 200 A</t>
        </is>
      </c>
      <c r="G5" s="824" t="inlineStr">
        <is>
          <t>{enter meter name/model}</t>
        </is>
      </c>
      <c r="H5" s="959" t="n"/>
      <c r="I5" s="959" t="n"/>
      <c r="J5" s="120" t="n">
        <v>84146</v>
      </c>
      <c r="K5" s="983" t="n">
        <v>0</v>
      </c>
      <c r="L5" s="984">
        <f>J5*K5</f>
        <v/>
      </c>
      <c r="M5" s="985" t="inlineStr">
        <is>
          <t>[enter Y or N]</t>
        </is>
      </c>
      <c r="N5" s="983" t="n">
        <v>0</v>
      </c>
      <c r="O5" s="986">
        <f>N5*$J5</f>
        <v/>
      </c>
      <c r="P5" s="985" t="inlineStr">
        <is>
          <t>[enter Y or N]</t>
        </is>
      </c>
      <c r="Q5" s="983" t="n">
        <v>0</v>
      </c>
      <c r="R5" s="986">
        <f>Q5*$J5</f>
        <v/>
      </c>
      <c r="S5" s="985" t="inlineStr">
        <is>
          <t>[enter Y+type or N]</t>
        </is>
      </c>
      <c r="T5" s="987" t="n">
        <v>0</v>
      </c>
      <c r="U5" s="986">
        <f>T5*$J5</f>
        <v/>
      </c>
      <c r="V5" s="985" t="inlineStr">
        <is>
          <t>[enter Y or N]</t>
        </is>
      </c>
      <c r="W5" s="983" t="n">
        <v>0</v>
      </c>
      <c r="X5" s="986">
        <f>W5*$J5</f>
        <v/>
      </c>
      <c r="Y5" s="983" t="n">
        <v>0</v>
      </c>
      <c r="Z5" s="986">
        <f>Y5*$J5</f>
        <v/>
      </c>
      <c r="AA5" s="983" t="n">
        <v>0</v>
      </c>
      <c r="AB5" s="986">
        <f>AA5*$J5</f>
        <v/>
      </c>
      <c r="AC5" s="983" t="n">
        <v>0</v>
      </c>
      <c r="AD5" s="986">
        <f>AC5*$J5</f>
        <v/>
      </c>
      <c r="AE5" s="983" t="n">
        <v>0</v>
      </c>
      <c r="AF5" s="986">
        <f>AE5*$J5</f>
        <v/>
      </c>
      <c r="AG5" s="988" t="n"/>
    </row>
    <row r="6" ht="15" customHeight="1">
      <c r="A6" s="259" t="inlineStr">
        <is>
          <t>3S</t>
        </is>
      </c>
      <c r="B6" s="260" t="inlineStr">
        <is>
          <t>single-phase</t>
        </is>
      </c>
      <c r="C6" s="260" t="inlineStr">
        <is>
          <t>Class 20</t>
        </is>
      </c>
      <c r="D6" s="260" t="inlineStr">
        <is>
          <t>3 wire</t>
        </is>
      </c>
      <c r="E6" s="261" t="inlineStr">
        <is>
          <t>120 V</t>
        </is>
      </c>
      <c r="F6" s="260" t="inlineStr">
        <is>
          <t xml:space="preserve">  = 400 A</t>
        </is>
      </c>
      <c r="G6" s="824" t="inlineStr">
        <is>
          <t>{enter meter name/model}</t>
        </is>
      </c>
      <c r="H6" s="959" t="n"/>
      <c r="I6" s="959" t="n"/>
      <c r="J6" s="120" t="n">
        <v>391</v>
      </c>
      <c r="K6" s="983" t="n">
        <v>0</v>
      </c>
      <c r="L6" s="984">
        <f>J6*K6</f>
        <v/>
      </c>
      <c r="M6" s="985" t="inlineStr">
        <is>
          <t>[enter Y or N]</t>
        </is>
      </c>
      <c r="N6" s="983" t="n">
        <v>0</v>
      </c>
      <c r="O6" s="986">
        <f>N6*$J6</f>
        <v/>
      </c>
      <c r="P6" s="985" t="inlineStr">
        <is>
          <t>[enter Y or N]</t>
        </is>
      </c>
      <c r="Q6" s="983" t="n">
        <v>0</v>
      </c>
      <c r="R6" s="986">
        <f>Q6*$J6</f>
        <v/>
      </c>
      <c r="S6" s="985" t="inlineStr">
        <is>
          <t>[enter Y+type or N]</t>
        </is>
      </c>
      <c r="T6" s="987" t="n">
        <v>0</v>
      </c>
      <c r="U6" s="986">
        <f>T6*$J6</f>
        <v/>
      </c>
      <c r="V6" s="985" t="inlineStr">
        <is>
          <t>[enter Y or N]</t>
        </is>
      </c>
      <c r="W6" s="983" t="n">
        <v>0</v>
      </c>
      <c r="X6" s="986">
        <f>W6*$J6</f>
        <v/>
      </c>
      <c r="Y6" s="983" t="n">
        <v>0</v>
      </c>
      <c r="Z6" s="986">
        <f>Y6*$J6</f>
        <v/>
      </c>
      <c r="AA6" s="983" t="n">
        <v>0</v>
      </c>
      <c r="AB6" s="986">
        <f>AA6*$J6</f>
        <v/>
      </c>
      <c r="AC6" s="983" t="n">
        <v>0</v>
      </c>
      <c r="AD6" s="986">
        <f>AC6*$J6</f>
        <v/>
      </c>
      <c r="AE6" s="983" t="n">
        <v>0</v>
      </c>
      <c r="AF6" s="986">
        <f>AE6*$J6</f>
        <v/>
      </c>
      <c r="AG6" s="988" t="n"/>
    </row>
    <row r="7" ht="15" customHeight="1">
      <c r="A7" s="259" t="inlineStr">
        <is>
          <t>12S Network</t>
        </is>
      </c>
      <c r="B7" s="260" t="inlineStr">
        <is>
          <t>single-phase</t>
        </is>
      </c>
      <c r="C7" s="260" t="inlineStr">
        <is>
          <t>Class 200</t>
        </is>
      </c>
      <c r="D7" s="260" t="inlineStr">
        <is>
          <t>3 wire</t>
        </is>
      </c>
      <c r="E7" s="261" t="inlineStr">
        <is>
          <t>120 V</t>
        </is>
      </c>
      <c r="F7" s="260" t="inlineStr">
        <is>
          <t>&lt;= 200 A</t>
        </is>
      </c>
      <c r="G7" s="824" t="inlineStr">
        <is>
          <t>{enter meter name/model}</t>
        </is>
      </c>
      <c r="H7" s="959" t="n"/>
      <c r="I7" s="959" t="n"/>
      <c r="J7" s="120" t="n">
        <v>2759</v>
      </c>
      <c r="K7" s="983" t="n">
        <v>0</v>
      </c>
      <c r="L7" s="984">
        <f>J7*K7</f>
        <v/>
      </c>
      <c r="M7" s="985" t="inlineStr">
        <is>
          <t>[enter Y or N]</t>
        </is>
      </c>
      <c r="N7" s="983" t="n">
        <v>0</v>
      </c>
      <c r="O7" s="986">
        <f>N7*$J7</f>
        <v/>
      </c>
      <c r="P7" s="985" t="inlineStr">
        <is>
          <t>[enter Y or N]</t>
        </is>
      </c>
      <c r="Q7" s="983" t="n">
        <v>0</v>
      </c>
      <c r="R7" s="986">
        <f>Q7*$J7</f>
        <v/>
      </c>
      <c r="S7" s="985" t="inlineStr">
        <is>
          <t>[enter Y+type or N]</t>
        </is>
      </c>
      <c r="T7" s="987" t="n">
        <v>0</v>
      </c>
      <c r="U7" s="986">
        <f>T7*$J7</f>
        <v/>
      </c>
      <c r="V7" s="985" t="inlineStr">
        <is>
          <t>[enter Y or N]</t>
        </is>
      </c>
      <c r="W7" s="983" t="n">
        <v>0</v>
      </c>
      <c r="X7" s="986">
        <f>W7*$J7</f>
        <v/>
      </c>
      <c r="Y7" s="983" t="n">
        <v>0</v>
      </c>
      <c r="Z7" s="986">
        <f>Y7*$J7</f>
        <v/>
      </c>
      <c r="AA7" s="983" t="n">
        <v>0</v>
      </c>
      <c r="AB7" s="986">
        <f>AA7*$J7</f>
        <v/>
      </c>
      <c r="AC7" s="983" t="n">
        <v>0</v>
      </c>
      <c r="AD7" s="986">
        <f>AC7*$J7</f>
        <v/>
      </c>
      <c r="AE7" s="983" t="n">
        <v>0</v>
      </c>
      <c r="AF7" s="986">
        <f>AE7*$J7</f>
        <v/>
      </c>
      <c r="AG7" s="988" t="n"/>
    </row>
    <row r="8" ht="15" customHeight="1">
      <c r="A8" s="259" t="inlineStr">
        <is>
          <t xml:space="preserve"> 4S</t>
        </is>
      </c>
      <c r="B8" s="260" t="inlineStr">
        <is>
          <t>single-phase</t>
        </is>
      </c>
      <c r="C8" s="260" t="inlineStr">
        <is>
          <t>Class 20</t>
        </is>
      </c>
      <c r="D8" s="260" t="inlineStr">
        <is>
          <t>3 wire</t>
        </is>
      </c>
      <c r="E8" s="261" t="inlineStr">
        <is>
          <t>240 V</t>
        </is>
      </c>
      <c r="F8" s="260" t="inlineStr">
        <is>
          <t>&gt;= 400 A</t>
        </is>
      </c>
      <c r="G8" s="824" t="inlineStr">
        <is>
          <t>{enter meter name/model}</t>
        </is>
      </c>
      <c r="H8" s="959" t="n"/>
      <c r="I8" s="959" t="n"/>
      <c r="J8" s="120" t="n">
        <v>0</v>
      </c>
      <c r="K8" s="983" t="n">
        <v>0</v>
      </c>
      <c r="L8" s="984">
        <f>J8*K8</f>
        <v/>
      </c>
      <c r="M8" s="985" t="inlineStr">
        <is>
          <t>[enter Y or N]</t>
        </is>
      </c>
      <c r="N8" s="983" t="n">
        <v>0</v>
      </c>
      <c r="O8" s="986">
        <f>N8*$J8</f>
        <v/>
      </c>
      <c r="P8" s="985" t="inlineStr">
        <is>
          <t>[enter Y or N]</t>
        </is>
      </c>
      <c r="Q8" s="983" t="n">
        <v>0</v>
      </c>
      <c r="R8" s="986">
        <f>Q8*$J8</f>
        <v/>
      </c>
      <c r="S8" s="985" t="inlineStr">
        <is>
          <t>[enter Y+type or N]</t>
        </is>
      </c>
      <c r="T8" s="987" t="n">
        <v>0</v>
      </c>
      <c r="U8" s="986">
        <f>T8*$J8</f>
        <v/>
      </c>
      <c r="V8" s="985" t="inlineStr">
        <is>
          <t>[enter Y or N]</t>
        </is>
      </c>
      <c r="W8" s="983" t="n">
        <v>0</v>
      </c>
      <c r="X8" s="986">
        <f>W8*$J8</f>
        <v/>
      </c>
      <c r="Y8" s="983" t="n">
        <v>0</v>
      </c>
      <c r="Z8" s="986">
        <f>Y8*$J8</f>
        <v/>
      </c>
      <c r="AA8" s="983" t="n">
        <v>0</v>
      </c>
      <c r="AB8" s="986">
        <f>AA8*$J8</f>
        <v/>
      </c>
      <c r="AC8" s="983" t="n">
        <v>0</v>
      </c>
      <c r="AD8" s="986">
        <f>AC8*$J8</f>
        <v/>
      </c>
      <c r="AE8" s="983" t="n">
        <v>0</v>
      </c>
      <c r="AF8" s="986">
        <f>AE8*$J8</f>
        <v/>
      </c>
      <c r="AG8" s="988" t="n"/>
    </row>
    <row r="9" ht="15" customHeight="1">
      <c r="A9" s="259" t="inlineStr">
        <is>
          <t xml:space="preserve"> 9S</t>
        </is>
      </c>
      <c r="B9" s="260" t="inlineStr">
        <is>
          <t>three-phase</t>
        </is>
      </c>
      <c r="C9" s="260" t="inlineStr">
        <is>
          <t>Class 20</t>
        </is>
      </c>
      <c r="D9" s="260" t="inlineStr">
        <is>
          <t>4 wire</t>
        </is>
      </c>
      <c r="E9" s="261" t="inlineStr">
        <is>
          <t>120-480 V</t>
        </is>
      </c>
      <c r="F9" s="260" t="inlineStr">
        <is>
          <t>&gt;= 400 A</t>
        </is>
      </c>
      <c r="G9" s="824" t="inlineStr">
        <is>
          <t>{enter meter name/model}</t>
        </is>
      </c>
      <c r="H9" s="959" t="n"/>
      <c r="I9" s="959" t="n"/>
      <c r="J9" s="120" t="n">
        <v>789</v>
      </c>
      <c r="K9" s="983" t="n">
        <v>0</v>
      </c>
      <c r="L9" s="984">
        <f>J9*K9</f>
        <v/>
      </c>
      <c r="M9" s="985" t="inlineStr">
        <is>
          <t>[enter Y or N]</t>
        </is>
      </c>
      <c r="N9" s="983" t="n">
        <v>0</v>
      </c>
      <c r="O9" s="986">
        <f>N9*$J9</f>
        <v/>
      </c>
      <c r="P9" s="985" t="inlineStr">
        <is>
          <t>[enter Y or N]</t>
        </is>
      </c>
      <c r="Q9" s="983" t="n">
        <v>0</v>
      </c>
      <c r="R9" s="986">
        <f>Q9*$J9</f>
        <v/>
      </c>
      <c r="S9" s="985" t="inlineStr">
        <is>
          <t>[enter Y+type or N]</t>
        </is>
      </c>
      <c r="T9" s="987" t="n">
        <v>0</v>
      </c>
      <c r="U9" s="986">
        <f>T9*$J9</f>
        <v/>
      </c>
      <c r="V9" s="985" t="inlineStr">
        <is>
          <t>[enter Y or N]</t>
        </is>
      </c>
      <c r="W9" s="983" t="n">
        <v>0</v>
      </c>
      <c r="X9" s="986">
        <f>W9*$J9</f>
        <v/>
      </c>
      <c r="Y9" s="983" t="n">
        <v>0</v>
      </c>
      <c r="Z9" s="986">
        <f>Y9*$J9</f>
        <v/>
      </c>
      <c r="AA9" s="983" t="n">
        <v>0</v>
      </c>
      <c r="AB9" s="986">
        <f>AA9*$J9</f>
        <v/>
      </c>
      <c r="AC9" s="983" t="n">
        <v>0</v>
      </c>
      <c r="AD9" s="986">
        <f>AC9*$J9</f>
        <v/>
      </c>
      <c r="AE9" s="983" t="n">
        <v>0</v>
      </c>
      <c r="AF9" s="986">
        <f>AE9*$J9</f>
        <v/>
      </c>
      <c r="AG9" s="988" t="n"/>
    </row>
    <row r="10" ht="15" customHeight="1">
      <c r="A10" s="259" t="inlineStr">
        <is>
          <t xml:space="preserve">12S </t>
        </is>
      </c>
      <c r="B10" s="260" t="inlineStr">
        <is>
          <t>three-phase</t>
        </is>
      </c>
      <c r="C10" s="260" t="inlineStr">
        <is>
          <t>Class 200</t>
        </is>
      </c>
      <c r="D10" s="260" t="inlineStr">
        <is>
          <t>3 wire</t>
        </is>
      </c>
      <c r="E10" s="261" t="inlineStr">
        <is>
          <t>600 V</t>
        </is>
      </c>
      <c r="F10" s="260" t="inlineStr">
        <is>
          <t>&lt;= 200 A</t>
        </is>
      </c>
      <c r="G10" s="824" t="inlineStr">
        <is>
          <t>{enter meter name/model}</t>
        </is>
      </c>
      <c r="H10" s="959" t="n"/>
      <c r="I10" s="959" t="n"/>
      <c r="J10" s="120" t="n">
        <v>90</v>
      </c>
      <c r="K10" s="983" t="n">
        <v>0</v>
      </c>
      <c r="L10" s="984">
        <f>J10*K10</f>
        <v/>
      </c>
      <c r="M10" s="985" t="inlineStr">
        <is>
          <t>[enter Y or N]</t>
        </is>
      </c>
      <c r="N10" s="983" t="n">
        <v>0</v>
      </c>
      <c r="O10" s="986">
        <f>N10*$J10</f>
        <v/>
      </c>
      <c r="P10" s="985" t="inlineStr">
        <is>
          <t>[enter Y or N]</t>
        </is>
      </c>
      <c r="Q10" s="983" t="n">
        <v>0</v>
      </c>
      <c r="R10" s="986">
        <f>Q10*$J10</f>
        <v/>
      </c>
      <c r="S10" s="985" t="inlineStr">
        <is>
          <t>[enter Y+type or N]</t>
        </is>
      </c>
      <c r="T10" s="987" t="n">
        <v>0</v>
      </c>
      <c r="U10" s="986">
        <f>T10*$J10</f>
        <v/>
      </c>
      <c r="V10" s="985" t="inlineStr">
        <is>
          <t>[enter Y or N]</t>
        </is>
      </c>
      <c r="W10" s="983" t="n">
        <v>0</v>
      </c>
      <c r="X10" s="986">
        <f>W10*$J10</f>
        <v/>
      </c>
      <c r="Y10" s="983" t="n">
        <v>0</v>
      </c>
      <c r="Z10" s="986">
        <f>Y10*$J10</f>
        <v/>
      </c>
      <c r="AA10" s="983" t="n">
        <v>0</v>
      </c>
      <c r="AB10" s="986">
        <f>AA10*$J10</f>
        <v/>
      </c>
      <c r="AC10" s="983" t="n">
        <v>0</v>
      </c>
      <c r="AD10" s="986">
        <f>AC10*$J10</f>
        <v/>
      </c>
      <c r="AE10" s="983" t="n">
        <v>0</v>
      </c>
      <c r="AF10" s="986">
        <f>AE10*$J10</f>
        <v/>
      </c>
      <c r="AG10" s="988" t="n"/>
    </row>
    <row r="11" ht="15" customHeight="1">
      <c r="A11" s="259" t="inlineStr">
        <is>
          <t>16S</t>
        </is>
      </c>
      <c r="B11" s="260" t="inlineStr">
        <is>
          <t>three-phase</t>
        </is>
      </c>
      <c r="C11" s="260" t="inlineStr">
        <is>
          <t>Class 200</t>
        </is>
      </c>
      <c r="D11" s="260" t="inlineStr">
        <is>
          <t>4 wire</t>
        </is>
      </c>
      <c r="E11" s="261" t="inlineStr">
        <is>
          <t>120-480 V</t>
        </is>
      </c>
      <c r="F11" s="260" t="inlineStr">
        <is>
          <t>&lt;= 200 A</t>
        </is>
      </c>
      <c r="G11" s="824" t="inlineStr">
        <is>
          <t>{enter meter name/model}</t>
        </is>
      </c>
      <c r="H11" s="959" t="n"/>
      <c r="I11" s="959" t="n"/>
      <c r="J11" s="120" t="n">
        <v>3499</v>
      </c>
      <c r="K11" s="983" t="n">
        <v>0</v>
      </c>
      <c r="L11" s="984">
        <f>J11*K11</f>
        <v/>
      </c>
      <c r="M11" s="985" t="inlineStr">
        <is>
          <t>[enter Y or N]</t>
        </is>
      </c>
      <c r="N11" s="983" t="n">
        <v>0</v>
      </c>
      <c r="O11" s="986">
        <f>N11*$J11</f>
        <v/>
      </c>
      <c r="P11" s="985" t="inlineStr">
        <is>
          <t>[enter Y or N]</t>
        </is>
      </c>
      <c r="Q11" s="983" t="n">
        <v>0</v>
      </c>
      <c r="R11" s="986">
        <f>Q11*$J11</f>
        <v/>
      </c>
      <c r="S11" s="985" t="inlineStr">
        <is>
          <t>[enter Y+type or N]</t>
        </is>
      </c>
      <c r="T11" s="987" t="n">
        <v>0</v>
      </c>
      <c r="U11" s="986">
        <f>T11*$J11</f>
        <v/>
      </c>
      <c r="V11" s="985" t="inlineStr">
        <is>
          <t>[enter Y or N]</t>
        </is>
      </c>
      <c r="W11" s="983" t="n">
        <v>0</v>
      </c>
      <c r="X11" s="986">
        <f>W11*$J11</f>
        <v/>
      </c>
      <c r="Y11" s="983" t="n">
        <v>0</v>
      </c>
      <c r="Z11" s="986">
        <f>Y11*$J11</f>
        <v/>
      </c>
      <c r="AA11" s="983" t="n">
        <v>0</v>
      </c>
      <c r="AB11" s="986">
        <f>AA11*$J11</f>
        <v/>
      </c>
      <c r="AC11" s="983" t="n">
        <v>0</v>
      </c>
      <c r="AD11" s="986">
        <f>AC11*$J11</f>
        <v/>
      </c>
      <c r="AE11" s="983" t="n">
        <v>0</v>
      </c>
      <c r="AF11" s="986">
        <f>AE11*$J11</f>
        <v/>
      </c>
      <c r="AG11" s="988" t="n"/>
    </row>
    <row r="12" ht="15" customHeight="1">
      <c r="A12" s="259" t="inlineStr">
        <is>
          <t>35S</t>
        </is>
      </c>
      <c r="B12" s="260" t="inlineStr">
        <is>
          <t>three-phase</t>
        </is>
      </c>
      <c r="C12" s="260" t="inlineStr">
        <is>
          <t>Class 200</t>
        </is>
      </c>
      <c r="D12" s="260" t="inlineStr">
        <is>
          <t>4 wire</t>
        </is>
      </c>
      <c r="E12" s="261" t="inlineStr">
        <is>
          <t>120-480 V</t>
        </is>
      </c>
      <c r="F12" s="260" t="inlineStr">
        <is>
          <t>&lt;= 200 A</t>
        </is>
      </c>
      <c r="G12" s="824" t="inlineStr">
        <is>
          <t>{enter meter name/model}</t>
        </is>
      </c>
      <c r="H12" s="959" t="n"/>
      <c r="I12" s="959" t="n"/>
      <c r="J12" s="120" t="n">
        <v>0</v>
      </c>
      <c r="K12" s="983" t="n">
        <v>0</v>
      </c>
      <c r="L12" s="984">
        <f>J12*K12</f>
        <v/>
      </c>
      <c r="M12" s="985" t="inlineStr">
        <is>
          <t>[enter Y or N]</t>
        </is>
      </c>
      <c r="N12" s="983" t="n">
        <v>0</v>
      </c>
      <c r="O12" s="986">
        <f>N12*$J12</f>
        <v/>
      </c>
      <c r="P12" s="985" t="inlineStr">
        <is>
          <t>[enter Y or N]</t>
        </is>
      </c>
      <c r="Q12" s="983" t="n">
        <v>0</v>
      </c>
      <c r="R12" s="986">
        <f>Q12*$J12</f>
        <v/>
      </c>
      <c r="S12" s="985" t="inlineStr">
        <is>
          <t>[enter Y+type or N]</t>
        </is>
      </c>
      <c r="T12" s="987" t="n">
        <v>0</v>
      </c>
      <c r="U12" s="986">
        <f>T12*$J12</f>
        <v/>
      </c>
      <c r="V12" s="985" t="inlineStr">
        <is>
          <t>[enter Y or N]</t>
        </is>
      </c>
      <c r="W12" s="983" t="n">
        <v>0</v>
      </c>
      <c r="X12" s="986">
        <f>W12*$J12</f>
        <v/>
      </c>
      <c r="Y12" s="983" t="n">
        <v>0</v>
      </c>
      <c r="Z12" s="986">
        <f>Y12*$J12</f>
        <v/>
      </c>
      <c r="AA12" s="983" t="n">
        <v>0</v>
      </c>
      <c r="AB12" s="986">
        <f>AA12*$J12</f>
        <v/>
      </c>
      <c r="AC12" s="983" t="n">
        <v>0</v>
      </c>
      <c r="AD12" s="986">
        <f>AC12*$J12</f>
        <v/>
      </c>
      <c r="AE12" s="983" t="n">
        <v>0</v>
      </c>
      <c r="AF12" s="986">
        <f>AE12*$J12</f>
        <v/>
      </c>
      <c r="AG12" s="988" t="n"/>
    </row>
    <row r="13" ht="15" customHeight="1">
      <c r="A13" s="259" t="inlineStr">
        <is>
          <t>45A</t>
        </is>
      </c>
      <c r="B13" s="260" t="inlineStr">
        <is>
          <t>three-phase</t>
        </is>
      </c>
      <c r="C13" s="260" t="inlineStr">
        <is>
          <t>Class 20</t>
        </is>
      </c>
      <c r="D13" s="260" t="inlineStr">
        <is>
          <t>4 wire</t>
        </is>
      </c>
      <c r="E13" s="261" t="inlineStr">
        <is>
          <t>120-480 V</t>
        </is>
      </c>
      <c r="F13" s="260" t="inlineStr">
        <is>
          <t>&gt;= 400 A</t>
        </is>
      </c>
      <c r="G13" s="824" t="inlineStr">
        <is>
          <t>{enter meter name/model}</t>
        </is>
      </c>
      <c r="H13" s="959" t="n"/>
      <c r="I13" s="959" t="n"/>
      <c r="J13" s="120" t="n">
        <v>0</v>
      </c>
      <c r="K13" s="983" t="n">
        <v>0</v>
      </c>
      <c r="L13" s="984">
        <f>J13*K13</f>
        <v/>
      </c>
      <c r="M13" s="985" t="inlineStr">
        <is>
          <t>[enter Y or N]</t>
        </is>
      </c>
      <c r="N13" s="983" t="n">
        <v>0</v>
      </c>
      <c r="O13" s="986">
        <f>N13*$J13</f>
        <v/>
      </c>
      <c r="P13" s="985" t="inlineStr">
        <is>
          <t>[enter Y or N]</t>
        </is>
      </c>
      <c r="Q13" s="983" t="n">
        <v>0</v>
      </c>
      <c r="R13" s="986">
        <f>Q13*$J13</f>
        <v/>
      </c>
      <c r="S13" s="985" t="inlineStr">
        <is>
          <t>[enter Y+type or N]</t>
        </is>
      </c>
      <c r="T13" s="987" t="n">
        <v>0</v>
      </c>
      <c r="U13" s="986">
        <f>T13*$J13</f>
        <v/>
      </c>
      <c r="V13" s="985" t="inlineStr">
        <is>
          <t>[enter Y or N]</t>
        </is>
      </c>
      <c r="W13" s="983" t="n">
        <v>0</v>
      </c>
      <c r="X13" s="986">
        <f>W13*$J13</f>
        <v/>
      </c>
      <c r="Y13" s="983" t="n">
        <v>0</v>
      </c>
      <c r="Z13" s="986">
        <f>Y13*$J13</f>
        <v/>
      </c>
      <c r="AA13" s="983" t="n">
        <v>0</v>
      </c>
      <c r="AB13" s="986">
        <f>AA13*$J13</f>
        <v/>
      </c>
      <c r="AC13" s="983" t="n">
        <v>0</v>
      </c>
      <c r="AD13" s="986">
        <f>AC13*$J13</f>
        <v/>
      </c>
      <c r="AE13" s="983" t="n">
        <v>0</v>
      </c>
      <c r="AF13" s="986">
        <f>AE13*$J13</f>
        <v/>
      </c>
      <c r="AG13" s="988" t="n"/>
    </row>
    <row r="14" ht="22.5" customFormat="1" customHeight="1" s="114">
      <c r="A14" s="156" t="n"/>
      <c r="B14" s="157" t="n"/>
      <c r="C14" s="157" t="n"/>
      <c r="D14" s="157" t="n"/>
      <c r="E14" s="158" t="n"/>
      <c r="F14" s="157" t="n"/>
      <c r="G14" s="159" t="n"/>
      <c r="H14" s="160" t="n"/>
      <c r="I14" s="537" t="inlineStr">
        <is>
          <t>Total # of Meters:</t>
        </is>
      </c>
      <c r="J14" s="232">
        <f>SUM(J4:J13)</f>
        <v/>
      </c>
      <c r="K14" s="155" t="inlineStr">
        <is>
          <t>Total for Meters</t>
        </is>
      </c>
      <c r="L14" s="989">
        <f>SUM(L4:L13)</f>
        <v/>
      </c>
      <c r="M14" s="990" t="n"/>
      <c r="N14" s="837" t="inlineStr">
        <is>
          <t>RD Total:</t>
        </is>
      </c>
      <c r="O14" s="991">
        <f>SUM(O4:O13)</f>
        <v/>
      </c>
      <c r="P14" s="990" t="n"/>
      <c r="Q14" s="125" t="inlineStr">
        <is>
          <t>DI/Edge Total:</t>
        </is>
      </c>
      <c r="R14" s="991">
        <f>SUM(R4:R13)</f>
        <v/>
      </c>
      <c r="S14" s="990" t="n"/>
      <c r="T14" s="837" t="inlineStr">
        <is>
          <t>HAN Comms. Total:</t>
        </is>
      </c>
      <c r="U14" s="991">
        <f>SUM(U4:U13)</f>
        <v/>
      </c>
      <c r="V14" s="990" t="n"/>
      <c r="W14" s="837" t="inlineStr">
        <is>
          <t>5-Year Warranty Total:</t>
        </is>
      </c>
      <c r="X14" s="991">
        <f>SUM(X4:X13)</f>
        <v/>
      </c>
      <c r="Y14" s="837" t="inlineStr">
        <is>
          <t>Shipping (DDP) Total:</t>
        </is>
      </c>
      <c r="Z14" s="991">
        <f>SUM(Z4:Z13)</f>
        <v/>
      </c>
      <c r="AA14" s="992" t="inlineStr">
        <is>
          <t>Total:</t>
        </is>
      </c>
      <c r="AB14" s="991">
        <f>SUM(AB4:AB13)</f>
        <v/>
      </c>
      <c r="AC14" s="992" t="inlineStr">
        <is>
          <t>Total:</t>
        </is>
      </c>
      <c r="AD14" s="991">
        <f>SUM(AD4:AD13)</f>
        <v/>
      </c>
      <c r="AE14" s="992" t="inlineStr">
        <is>
          <t>Total:</t>
        </is>
      </c>
      <c r="AF14" s="991">
        <f>SUM(AF4:AF13)</f>
        <v/>
      </c>
      <c r="AG14" s="993" t="n"/>
    </row>
    <row r="15" ht="24.65" customFormat="1" customHeight="1" s="114">
      <c r="A15" s="157" t="n"/>
      <c r="B15" s="157" t="n"/>
      <c r="C15" s="157" t="n"/>
      <c r="D15" s="158" t="n"/>
      <c r="E15" s="157" t="n"/>
      <c r="F15" s="168" t="n"/>
      <c r="G15" s="168" t="n"/>
      <c r="H15" s="169" t="n"/>
      <c r="I15" s="170" t="n"/>
      <c r="J15" s="155" t="inlineStr">
        <is>
          <t>Meter Total with Adders:</t>
        </is>
      </c>
      <c r="K15" s="938" t="n"/>
      <c r="L15" s="989">
        <f>SUM(L14,O14,R14,U14,X14,Z14)</f>
        <v/>
      </c>
      <c r="M15" s="994" t="n"/>
      <c r="N15" s="164" t="n"/>
      <c r="O15" s="995" t="n"/>
      <c r="P15" s="996" t="n"/>
      <c r="Q15" s="166" t="n"/>
      <c r="R15" s="995" t="n"/>
      <c r="S15" s="996" t="n"/>
      <c r="T15" s="164" t="n"/>
      <c r="U15" s="995" t="n"/>
      <c r="V15" s="996" t="n"/>
      <c r="W15" s="164" t="n"/>
      <c r="X15" s="995" t="n"/>
      <c r="Y15" s="164" t="n"/>
      <c r="Z15" s="995" t="n"/>
      <c r="AA15" s="996" t="n"/>
      <c r="AB15" s="996" t="n"/>
      <c r="AC15" s="996" t="n"/>
      <c r="AD15" s="996" t="n"/>
      <c r="AE15" s="996" t="n"/>
      <c r="AF15" s="997" t="n"/>
      <c r="AG15" s="993" t="n"/>
    </row>
    <row r="16" ht="24" customFormat="1" customHeight="1" s="114">
      <c r="A16" s="838" t="inlineStr">
        <is>
          <t>Propose MV90 Replacement Meters</t>
        </is>
      </c>
      <c r="B16" s="959" t="n"/>
      <c r="C16" s="959" t="n"/>
      <c r="D16" s="959" t="n"/>
      <c r="E16" s="959" t="n"/>
      <c r="F16" s="938" t="n"/>
      <c r="G16" s="839" t="inlineStr">
        <is>
          <t>Meter Name or Item</t>
        </is>
      </c>
      <c r="H16" s="959" t="n"/>
      <c r="I16" s="938" t="n"/>
      <c r="J16" s="141" t="inlineStr">
        <is>
          <t>QTY</t>
        </is>
      </c>
      <c r="K16" s="31" t="inlineStr">
        <is>
          <t>Price per Unit</t>
        </is>
      </c>
      <c r="L16" s="971" t="inlineStr">
        <is>
          <t xml:space="preserve">Total Capital </t>
        </is>
      </c>
      <c r="M16" s="998" t="inlineStr">
        <is>
          <t>Notes, Ongoing Costs, or other adders, if applicable</t>
        </is>
      </c>
      <c r="N16" s="959" t="n"/>
      <c r="O16" s="959" t="n"/>
      <c r="P16" s="959" t="n"/>
      <c r="Q16" s="959" t="n"/>
      <c r="R16" s="959" t="n"/>
      <c r="S16" s="959" t="n"/>
      <c r="T16" s="959" t="n"/>
      <c r="U16" s="959" t="n"/>
      <c r="V16" s="959" t="n"/>
      <c r="W16" s="959" t="n"/>
      <c r="X16" s="959" t="n"/>
      <c r="Y16" s="959" t="n"/>
      <c r="Z16" s="959" t="n"/>
      <c r="AA16" s="959" t="n"/>
      <c r="AB16" s="959" t="n"/>
      <c r="AC16" s="959" t="n"/>
      <c r="AD16" s="959" t="n"/>
      <c r="AE16" s="959" t="n"/>
      <c r="AF16" s="938" t="n"/>
      <c r="AG16" s="971" t="n"/>
    </row>
    <row r="17">
      <c r="A17" s="999" t="inlineStr">
        <is>
          <t xml:space="preserve">Form 2S | Class 200 | 120V | 100 A </t>
        </is>
      </c>
      <c r="B17" s="959" t="n"/>
      <c r="C17" s="959" t="n"/>
      <c r="D17" s="959" t="n"/>
      <c r="E17" s="959" t="n"/>
      <c r="F17" s="938" t="n"/>
      <c r="G17" s="1000" t="inlineStr">
        <is>
          <t>Propose Cellular option</t>
        </is>
      </c>
      <c r="H17" s="959" t="n"/>
      <c r="I17" s="938" t="n"/>
      <c r="J17" s="13" t="n">
        <v>1</v>
      </c>
      <c r="K17" s="1001" t="n">
        <v>0</v>
      </c>
      <c r="L17" s="984">
        <f>J17*K17</f>
        <v/>
      </c>
      <c r="M17" s="1002" t="n"/>
      <c r="N17" s="1002" t="n"/>
      <c r="O17" s="1002" t="n"/>
      <c r="P17" s="1002" t="n"/>
      <c r="Q17" s="1002" t="n"/>
      <c r="R17" s="1002" t="n"/>
      <c r="S17" s="1002" t="n"/>
      <c r="T17" s="1002" t="n"/>
      <c r="U17" s="1002" t="n"/>
      <c r="V17" s="1002" t="n"/>
      <c r="W17" s="1002" t="n"/>
      <c r="X17" s="1002" t="n"/>
      <c r="Y17" s="1002" t="n"/>
      <c r="Z17" s="1002" t="n"/>
      <c r="AA17" s="1002" t="n"/>
      <c r="AB17" s="1002" t="n"/>
      <c r="AC17" s="1002" t="n"/>
      <c r="AD17" s="1002" t="n"/>
      <c r="AE17" s="1002" t="n"/>
      <c r="AF17" s="1002" t="n"/>
      <c r="AG17" s="1003" t="n"/>
    </row>
    <row r="18">
      <c r="A18" s="821" t="inlineStr">
        <is>
          <t>Form 3S | Class 20 | 120V | 100 A</t>
        </is>
      </c>
      <c r="B18" s="822" t="n"/>
      <c r="C18" s="822" t="n"/>
      <c r="D18" s="822" t="n"/>
      <c r="E18" s="822" t="n"/>
      <c r="F18" s="823" t="n"/>
      <c r="G18" s="1000" t="inlineStr">
        <is>
          <t>Propose Cellular option</t>
        </is>
      </c>
      <c r="H18" s="959" t="n"/>
      <c r="I18" s="938" t="n"/>
      <c r="J18" s="13" t="n">
        <v>13</v>
      </c>
      <c r="K18" s="1001" t="n">
        <v>0</v>
      </c>
      <c r="L18" s="984">
        <f>J18*K18</f>
        <v/>
      </c>
      <c r="M18" s="1002" t="n"/>
      <c r="N18" s="1002" t="n"/>
      <c r="O18" s="1002" t="n"/>
      <c r="P18" s="1002" t="n"/>
      <c r="Q18" s="1002" t="n"/>
      <c r="R18" s="1002" t="n"/>
      <c r="S18" s="1002" t="n"/>
      <c r="T18" s="1002" t="n"/>
      <c r="U18" s="1002" t="n"/>
      <c r="V18" s="1002" t="n"/>
      <c r="W18" s="1002" t="n"/>
      <c r="X18" s="1002" t="n"/>
      <c r="Y18" s="1002" t="n"/>
      <c r="Z18" s="1002" t="n"/>
      <c r="AA18" s="1002" t="n"/>
      <c r="AB18" s="1002" t="n"/>
      <c r="AC18" s="1002" t="n"/>
      <c r="AD18" s="1002" t="n"/>
      <c r="AE18" s="1002" t="n"/>
      <c r="AF18" s="1002" t="n"/>
      <c r="AG18" s="1003" t="n"/>
    </row>
    <row r="19">
      <c r="A19" s="821" t="inlineStr">
        <is>
          <t>Form 5S | Class 20 | 120-480V | 200 A</t>
        </is>
      </c>
      <c r="B19" s="822" t="n"/>
      <c r="C19" s="822" t="n"/>
      <c r="D19" s="822" t="n"/>
      <c r="E19" s="822" t="n"/>
      <c r="F19" s="823" t="n"/>
      <c r="G19" s="1000" t="inlineStr">
        <is>
          <t>Propose Cellular option</t>
        </is>
      </c>
      <c r="H19" s="959" t="n"/>
      <c r="I19" s="938" t="n"/>
      <c r="J19" s="13" t="n">
        <v>20</v>
      </c>
      <c r="K19" s="1001" t="n">
        <v>0</v>
      </c>
      <c r="L19" s="984">
        <f>J19*K19</f>
        <v/>
      </c>
      <c r="M19" s="1002" t="n"/>
      <c r="N19" s="1002" t="n"/>
      <c r="O19" s="1002" t="n"/>
      <c r="P19" s="1002" t="n"/>
      <c r="Q19" s="1002" t="n"/>
      <c r="R19" s="1002" t="n"/>
      <c r="S19" s="1002" t="n"/>
      <c r="T19" s="1002" t="n"/>
      <c r="U19" s="1002" t="n"/>
      <c r="V19" s="1002" t="n"/>
      <c r="W19" s="1002" t="n"/>
      <c r="X19" s="1002" t="n"/>
      <c r="Y19" s="1002" t="n"/>
      <c r="Z19" s="1002" t="n"/>
      <c r="AA19" s="1002" t="n"/>
      <c r="AB19" s="1002" t="n"/>
      <c r="AC19" s="1002" t="n"/>
      <c r="AD19" s="1002" t="n"/>
      <c r="AE19" s="1002" t="n"/>
      <c r="AF19" s="1002" t="n"/>
      <c r="AG19" s="1003" t="n"/>
    </row>
    <row r="20">
      <c r="A20" s="821" t="inlineStr">
        <is>
          <t xml:space="preserve">Form 5A (35) | Class 20 | 120-480V | 200 A </t>
        </is>
      </c>
      <c r="B20" s="822" t="n"/>
      <c r="C20" s="822" t="n"/>
      <c r="D20" s="822" t="n"/>
      <c r="E20" s="822" t="n"/>
      <c r="F20" s="823" t="n"/>
      <c r="G20" s="1000" t="inlineStr">
        <is>
          <t>Propose Cellular option</t>
        </is>
      </c>
      <c r="H20" s="959" t="n"/>
      <c r="I20" s="938" t="n"/>
      <c r="J20" s="13" t="n">
        <v>5</v>
      </c>
      <c r="K20" s="1001" t="n">
        <v>0</v>
      </c>
      <c r="L20" s="984">
        <f>J20*K20</f>
        <v/>
      </c>
      <c r="M20" s="1002" t="n"/>
      <c r="N20" s="1002" t="n"/>
      <c r="O20" s="1002" t="n"/>
      <c r="P20" s="1002" t="n"/>
      <c r="Q20" s="1002" t="n"/>
      <c r="R20" s="1002" t="n"/>
      <c r="S20" s="1002" t="n"/>
      <c r="T20" s="1002" t="n"/>
      <c r="U20" s="1002" t="n"/>
      <c r="V20" s="1002" t="n"/>
      <c r="W20" s="1002" t="n"/>
      <c r="X20" s="1002" t="n"/>
      <c r="Y20" s="1002" t="n"/>
      <c r="Z20" s="1002" t="n"/>
      <c r="AA20" s="1002" t="n"/>
      <c r="AB20" s="1002" t="n"/>
      <c r="AC20" s="1002" t="n"/>
      <c r="AD20" s="1002" t="n"/>
      <c r="AE20" s="1002" t="n"/>
      <c r="AF20" s="1002" t="n"/>
      <c r="AG20" s="1003" t="n"/>
    </row>
    <row r="21">
      <c r="A21" s="821" t="inlineStr">
        <is>
          <t xml:space="preserve">Form 6A | Class 20 | 240-600V | 20 A </t>
        </is>
      </c>
      <c r="B21" s="822" t="n"/>
      <c r="C21" s="822" t="n"/>
      <c r="D21" s="822" t="n"/>
      <c r="E21" s="822" t="n"/>
      <c r="F21" s="823" t="n"/>
      <c r="G21" s="1000" t="inlineStr">
        <is>
          <t>Propose Cellular option</t>
        </is>
      </c>
      <c r="H21" s="959" t="n"/>
      <c r="I21" s="938" t="n"/>
      <c r="J21" s="13" t="n">
        <v>13</v>
      </c>
      <c r="K21" s="1001" t="n">
        <v>0</v>
      </c>
      <c r="L21" s="984">
        <f>J21*K21</f>
        <v/>
      </c>
      <c r="M21" s="1002" t="n"/>
      <c r="N21" s="1002" t="n"/>
      <c r="O21" s="1002" t="n"/>
      <c r="P21" s="1002" t="n"/>
      <c r="Q21" s="1002" t="n"/>
      <c r="R21" s="1002" t="n"/>
      <c r="S21" s="1002" t="n"/>
      <c r="T21" s="1002" t="n"/>
      <c r="U21" s="1002" t="n"/>
      <c r="V21" s="1002" t="n"/>
      <c r="W21" s="1002" t="n"/>
      <c r="X21" s="1002" t="n"/>
      <c r="Y21" s="1002" t="n"/>
      <c r="Z21" s="1002" t="n"/>
      <c r="AA21" s="1002" t="n"/>
      <c r="AB21" s="1002" t="n"/>
      <c r="AC21" s="1002" t="n"/>
      <c r="AD21" s="1002" t="n"/>
      <c r="AE21" s="1002" t="n"/>
      <c r="AF21" s="1002" t="n"/>
      <c r="AG21" s="1003" t="n"/>
    </row>
    <row r="22">
      <c r="A22" s="821" t="inlineStr">
        <is>
          <t xml:space="preserve">Form 9S | Class 20 | 120-480V | 400 A </t>
        </is>
      </c>
      <c r="B22" s="822" t="n"/>
      <c r="C22" s="822" t="n"/>
      <c r="D22" s="822" t="n"/>
      <c r="E22" s="822" t="n"/>
      <c r="F22" s="823" t="n"/>
      <c r="G22" s="1000" t="inlineStr">
        <is>
          <t>Propose Cellular option</t>
        </is>
      </c>
      <c r="H22" s="959" t="n"/>
      <c r="I22" s="938" t="n"/>
      <c r="J22" s="13" t="n">
        <v>720</v>
      </c>
      <c r="K22" s="1001" t="n">
        <v>0</v>
      </c>
      <c r="L22" s="984">
        <f>J22*K22</f>
        <v/>
      </c>
      <c r="M22" s="1002" t="n"/>
      <c r="N22" s="1002" t="n"/>
      <c r="O22" s="1002" t="n"/>
      <c r="P22" s="1002" t="n"/>
      <c r="Q22" s="1002" t="n"/>
      <c r="R22" s="1002" t="n"/>
      <c r="S22" s="1002" t="n"/>
      <c r="T22" s="1002" t="n"/>
      <c r="U22" s="1002" t="n"/>
      <c r="V22" s="1002" t="n"/>
      <c r="W22" s="1002" t="n"/>
      <c r="X22" s="1002" t="n"/>
      <c r="Y22" s="1002" t="n"/>
      <c r="Z22" s="1002" t="n"/>
      <c r="AA22" s="1002" t="n"/>
      <c r="AB22" s="1002" t="n"/>
      <c r="AC22" s="1002" t="n"/>
      <c r="AD22" s="1002" t="n"/>
      <c r="AE22" s="1002" t="n"/>
      <c r="AF22" s="1002" t="n"/>
      <c r="AG22" s="1003" t="n"/>
    </row>
    <row r="23">
      <c r="A23" s="821" t="inlineStr">
        <is>
          <t>Form 9S | Class 20 | 120-480V | 400 A</t>
        </is>
      </c>
      <c r="B23" s="822" t="n"/>
      <c r="C23" s="822" t="n"/>
      <c r="D23" s="822" t="n"/>
      <c r="E23" s="822" t="n"/>
      <c r="F23" s="823" t="n"/>
      <c r="G23" s="1000" t="inlineStr">
        <is>
          <t>Propose Cellular option</t>
        </is>
      </c>
      <c r="H23" s="959" t="n"/>
      <c r="I23" s="938" t="n"/>
      <c r="J23" s="13" t="n">
        <v>63</v>
      </c>
      <c r="K23" s="1001" t="n">
        <v>0</v>
      </c>
      <c r="L23" s="984">
        <f>J23*K23</f>
        <v/>
      </c>
      <c r="M23" s="1002" t="n"/>
      <c r="N23" s="1002" t="n"/>
      <c r="O23" s="1002" t="n"/>
      <c r="P23" s="1002" t="n"/>
      <c r="Q23" s="1002" t="n"/>
      <c r="R23" s="1002" t="n"/>
      <c r="S23" s="1002" t="n"/>
      <c r="T23" s="1002" t="n"/>
      <c r="U23" s="1002" t="n"/>
      <c r="V23" s="1002" t="n"/>
      <c r="W23" s="1002" t="n"/>
      <c r="X23" s="1002" t="n"/>
      <c r="Y23" s="1002" t="n"/>
      <c r="Z23" s="1002" t="n"/>
      <c r="AA23" s="1002" t="n"/>
      <c r="AB23" s="1002" t="n"/>
      <c r="AC23" s="1002" t="n"/>
      <c r="AD23" s="1002" t="n"/>
      <c r="AE23" s="1002" t="n"/>
      <c r="AF23" s="1002" t="n"/>
      <c r="AG23" s="1003" t="n"/>
    </row>
    <row r="24">
      <c r="A24" s="821" t="inlineStr">
        <is>
          <t>Form 9A | Class 20 | 120-480V | 400 A</t>
        </is>
      </c>
      <c r="B24" s="822" t="n"/>
      <c r="C24" s="822" t="n"/>
      <c r="D24" s="822" t="n"/>
      <c r="E24" s="822" t="n"/>
      <c r="F24" s="823" t="n"/>
      <c r="G24" s="1000" t="inlineStr">
        <is>
          <t>Propose Cellular option</t>
        </is>
      </c>
      <c r="H24" s="959" t="n"/>
      <c r="I24" s="938" t="n"/>
      <c r="J24" s="13" t="n">
        <v>18</v>
      </c>
      <c r="K24" s="1001" t="n">
        <v>0</v>
      </c>
      <c r="L24" s="984">
        <f>J24*K24</f>
        <v/>
      </c>
      <c r="M24" s="1002" t="n"/>
      <c r="N24" s="1002" t="n"/>
      <c r="O24" s="1002" t="n"/>
      <c r="P24" s="1002" t="n"/>
      <c r="Q24" s="1002" t="n"/>
      <c r="R24" s="1002" t="n"/>
      <c r="S24" s="1002" t="n"/>
      <c r="T24" s="1002" t="n"/>
      <c r="U24" s="1002" t="n"/>
      <c r="V24" s="1002" t="n"/>
      <c r="W24" s="1002" t="n"/>
      <c r="X24" s="1002" t="n"/>
      <c r="Y24" s="1002" t="n"/>
      <c r="Z24" s="1002" t="n"/>
      <c r="AA24" s="1002" t="n"/>
      <c r="AB24" s="1002" t="n"/>
      <c r="AC24" s="1002" t="n"/>
      <c r="AD24" s="1002" t="n"/>
      <c r="AE24" s="1002" t="n"/>
      <c r="AF24" s="1002" t="n"/>
      <c r="AG24" s="1003" t="n"/>
    </row>
    <row r="25">
      <c r="A25" s="821" t="inlineStr">
        <is>
          <t xml:space="preserve">Form 9A | Class 20 | 120-480V | 400 A </t>
        </is>
      </c>
      <c r="B25" s="822" t="n"/>
      <c r="C25" s="822" t="n"/>
      <c r="D25" s="822" t="n"/>
      <c r="E25" s="822" t="n"/>
      <c r="F25" s="823" t="n"/>
      <c r="G25" s="1000" t="inlineStr">
        <is>
          <t>Propose Cellular option</t>
        </is>
      </c>
      <c r="H25" s="959" t="n"/>
      <c r="I25" s="938" t="n"/>
      <c r="J25" s="13" t="n">
        <v>7</v>
      </c>
      <c r="K25" s="1001" t="n">
        <v>0</v>
      </c>
      <c r="L25" s="984">
        <f>J25*K25</f>
        <v/>
      </c>
      <c r="M25" s="1002" t="n"/>
      <c r="N25" s="1002" t="n"/>
      <c r="O25" s="1002" t="n"/>
      <c r="P25" s="1002" t="n"/>
      <c r="Q25" s="1002" t="n"/>
      <c r="R25" s="1002" t="n"/>
      <c r="S25" s="1002" t="n"/>
      <c r="T25" s="1002" t="n"/>
      <c r="U25" s="1002" t="n"/>
      <c r="V25" s="1002" t="n"/>
      <c r="W25" s="1002" t="n"/>
      <c r="X25" s="1002" t="n"/>
      <c r="Y25" s="1002" t="n"/>
      <c r="Z25" s="1002" t="n"/>
      <c r="AA25" s="1002" t="n"/>
      <c r="AB25" s="1002" t="n"/>
      <c r="AC25" s="1002" t="n"/>
      <c r="AD25" s="1002" t="n"/>
      <c r="AE25" s="1002" t="n"/>
      <c r="AF25" s="1002" t="n"/>
      <c r="AG25" s="1003" t="n"/>
    </row>
    <row r="26">
      <c r="A26" s="999" t="inlineStr">
        <is>
          <t>Form 16S | Class 200 | 120-480V | 200 A</t>
        </is>
      </c>
      <c r="B26" s="959" t="n"/>
      <c r="C26" s="959" t="n"/>
      <c r="D26" s="959" t="n"/>
      <c r="E26" s="959" t="n"/>
      <c r="F26" s="938" t="n"/>
      <c r="G26" s="1000" t="inlineStr">
        <is>
          <t>Propose Cellular option</t>
        </is>
      </c>
      <c r="H26" s="959" t="n"/>
      <c r="I26" s="938" t="n"/>
      <c r="J26" s="13" t="n">
        <v>52</v>
      </c>
      <c r="K26" s="1001" t="n">
        <v>0</v>
      </c>
      <c r="L26" s="984">
        <f>J26*K26</f>
        <v/>
      </c>
      <c r="M26" s="1002" t="n"/>
      <c r="N26" s="1002" t="n"/>
      <c r="O26" s="1002" t="n"/>
      <c r="P26" s="1002" t="n"/>
      <c r="Q26" s="1002" t="n"/>
      <c r="R26" s="1002" t="n"/>
      <c r="S26" s="1002" t="n"/>
      <c r="T26" s="1002" t="n"/>
      <c r="U26" s="1002" t="n"/>
      <c r="V26" s="1002" t="n"/>
      <c r="W26" s="1002" t="n"/>
      <c r="X26" s="1002" t="n"/>
      <c r="Y26" s="1002" t="n"/>
      <c r="Z26" s="1002" t="n"/>
      <c r="AA26" s="1002" t="n"/>
      <c r="AB26" s="1002" t="n"/>
      <c r="AC26" s="1002" t="n"/>
      <c r="AD26" s="1002" t="n"/>
      <c r="AE26" s="1002" t="n"/>
      <c r="AF26" s="1002" t="n"/>
      <c r="AG26" s="1003" t="n"/>
    </row>
    <row r="27">
      <c r="A27" s="999" t="inlineStr">
        <is>
          <t>Form 16S | Class 200 | 120-480V | 200 A</t>
        </is>
      </c>
      <c r="B27" s="959" t="n"/>
      <c r="C27" s="959" t="n"/>
      <c r="D27" s="959" t="n"/>
      <c r="E27" s="959" t="n"/>
      <c r="F27" s="938" t="n"/>
      <c r="G27" s="1000" t="inlineStr">
        <is>
          <t>Propose Cellular option</t>
        </is>
      </c>
      <c r="H27" s="959" t="n"/>
      <c r="I27" s="938" t="n"/>
      <c r="J27" s="13" t="n">
        <v>39</v>
      </c>
      <c r="K27" s="1001" t="n">
        <v>0</v>
      </c>
      <c r="L27" s="984">
        <f>J27*K27</f>
        <v/>
      </c>
      <c r="M27" s="1002" t="n"/>
      <c r="N27" s="1002" t="n"/>
      <c r="O27" s="1002" t="n"/>
      <c r="P27" s="1002" t="n"/>
      <c r="Q27" s="1002" t="n"/>
      <c r="R27" s="1002" t="n"/>
      <c r="S27" s="1002" t="n"/>
      <c r="T27" s="1002" t="n"/>
      <c r="U27" s="1002" t="n"/>
      <c r="V27" s="1002" t="n"/>
      <c r="W27" s="1002" t="n"/>
      <c r="X27" s="1002" t="n"/>
      <c r="Y27" s="1002" t="n"/>
      <c r="Z27" s="1002" t="n"/>
      <c r="AA27" s="1002" t="n"/>
      <c r="AB27" s="1002" t="n"/>
      <c r="AC27" s="1002" t="n"/>
      <c r="AD27" s="1002" t="n"/>
      <c r="AE27" s="1002" t="n"/>
      <c r="AF27" s="1002" t="n"/>
      <c r="AG27" s="1003" t="n"/>
    </row>
    <row r="28" ht="22.5" customHeight="1">
      <c r="A28" s="420" t="n"/>
      <c r="B28" s="421" t="n"/>
      <c r="C28" s="421" t="n"/>
      <c r="D28" s="421" t="n"/>
      <c r="E28" s="421" t="n"/>
      <c r="F28" s="421" t="n"/>
      <c r="G28" s="421" t="n"/>
      <c r="H28" s="421" t="n"/>
      <c r="I28" s="419" t="inlineStr">
        <is>
          <t>Total # of Meters:</t>
        </is>
      </c>
      <c r="J28" s="422">
        <f>SUM(J17:J27)</f>
        <v/>
      </c>
      <c r="K28" s="1004" t="inlineStr">
        <is>
          <t>Total for Meters</t>
        </is>
      </c>
      <c r="L28" s="1004">
        <f>SUM(L17:L27)</f>
        <v/>
      </c>
      <c r="M28" s="1004" t="n"/>
      <c r="N28" s="1004" t="n"/>
      <c r="O28" s="1004" t="n"/>
      <c r="P28" s="1004" t="n"/>
      <c r="Q28" s="1004" t="n"/>
      <c r="R28" s="1004" t="n"/>
      <c r="S28" s="1004" t="n"/>
      <c r="T28" s="1004" t="n"/>
      <c r="U28" s="1004" t="n"/>
      <c r="V28" s="1004" t="n"/>
      <c r="W28" s="1004" t="n"/>
      <c r="X28" s="1004" t="n"/>
      <c r="Y28" s="1004" t="n"/>
      <c r="Z28" s="1004" t="n"/>
      <c r="AA28" s="1004" t="n"/>
      <c r="AB28" s="1004" t="n"/>
      <c r="AC28" s="1004" t="n"/>
      <c r="AD28" s="1004" t="n"/>
      <c r="AE28" s="1004" t="n"/>
      <c r="AF28" s="1004" t="n"/>
      <c r="AG28" s="1004" t="n"/>
    </row>
    <row r="29">
      <c r="A29" s="815" t="n"/>
      <c r="B29" s="959" t="n"/>
      <c r="C29" s="959" t="n"/>
      <c r="D29" s="959" t="n"/>
      <c r="E29" s="959" t="n"/>
      <c r="F29" s="959" t="n"/>
      <c r="G29" s="959" t="n"/>
      <c r="H29" s="959" t="n"/>
      <c r="I29" s="959" t="n"/>
      <c r="J29" s="959" t="n"/>
      <c r="K29" s="959" t="n"/>
      <c r="L29" s="959" t="n"/>
      <c r="M29" s="959" t="n"/>
      <c r="N29" s="959" t="n"/>
      <c r="O29" s="959" t="n"/>
      <c r="P29" s="959" t="n"/>
      <c r="Q29" s="959" t="n"/>
      <c r="R29" s="959" t="n"/>
      <c r="S29" s="959" t="n"/>
      <c r="T29" s="959" t="n"/>
      <c r="U29" s="959" t="n"/>
      <c r="V29" s="959" t="n"/>
      <c r="W29" s="959" t="n"/>
      <c r="X29" s="959" t="n"/>
      <c r="Y29" s="959" t="n"/>
      <c r="Z29" s="959" t="n"/>
      <c r="AA29" s="959" t="n"/>
      <c r="AB29" s="959" t="n"/>
      <c r="AC29" s="959" t="n"/>
      <c r="AD29" s="959" t="n"/>
      <c r="AE29" s="959" t="n"/>
      <c r="AF29" s="959" t="n"/>
      <c r="AG29" s="938" t="n"/>
    </row>
    <row r="30" ht="52.5" customFormat="1" customHeight="1" s="58">
      <c r="A30" s="827" t="inlineStr">
        <is>
          <t>WATER AMI HARDWARE PRICING 
If feasible, the Utility is interested in deploying solid state AMI meters for all services. A cost-saving alternative option would be to deploy solid state meters for services of 3" and larger, and mechanical AMI meters for services 2" and smaller.</t>
        </is>
      </c>
      <c r="B30" s="1005" t="n"/>
      <c r="C30" s="1005" t="n"/>
      <c r="D30" s="1005" t="n"/>
      <c r="E30" s="1005" t="n"/>
      <c r="F30" s="1005" t="n"/>
      <c r="G30" s="1005" t="n"/>
      <c r="H30" s="1005" t="n"/>
      <c r="I30" s="1005" t="n"/>
      <c r="J30" s="1005" t="n"/>
      <c r="K30" s="1005" t="n"/>
      <c r="L30" s="535" t="n"/>
      <c r="M30" s="535" t="n"/>
      <c r="N30" s="535" t="n"/>
      <c r="O30" s="535" t="n"/>
      <c r="P30" s="535" t="n"/>
      <c r="Q30" s="535" t="n"/>
      <c r="R30" s="536" t="n"/>
    </row>
    <row r="31" ht="59.25" customFormat="1" customHeight="1" s="58">
      <c r="A31" s="1006" t="inlineStr">
        <is>
          <t>Item</t>
        </is>
      </c>
      <c r="B31" s="1007" t="n"/>
      <c r="C31" s="1008" t="n"/>
      <c r="D31" s="1009" t="inlineStr">
        <is>
          <t>Size</t>
        </is>
      </c>
      <c r="E31" s="1010" t="inlineStr">
        <is>
          <t>Proposed Device Name and Manufacturer</t>
        </is>
      </c>
      <c r="F31" s="1008" t="n"/>
      <c r="G31" s="1009" t="inlineStr">
        <is>
          <t>Quantity</t>
        </is>
      </c>
      <c r="H31" s="1009" t="inlineStr">
        <is>
          <t>Per Unit Cost</t>
        </is>
      </c>
      <c r="I31" s="1009" t="inlineStr">
        <is>
          <t>Totals</t>
        </is>
      </c>
      <c r="J31" s="1011" t="inlineStr">
        <is>
          <t>Standard Warranty Included in Device Price</t>
        </is>
      </c>
      <c r="K31" s="1008" t="n"/>
      <c r="L31" s="1012" t="inlineStr">
        <is>
          <t>RD adder per meter (if included in base price, leave as $0)</t>
        </is>
      </c>
      <c r="M31" s="1012" t="inlineStr">
        <is>
          <t>Cost Adder for 3 Year Warranty</t>
        </is>
      </c>
      <c r="N31" s="1012" t="inlineStr">
        <is>
          <t>Cost Adder for 5 Year Warranty</t>
        </is>
      </c>
      <c r="O31" s="1012" t="inlineStr">
        <is>
          <t>Cost for Other Warranty {specify type}</t>
        </is>
      </c>
      <c r="P31" s="1012" t="inlineStr">
        <is>
          <t>Cost for Other Warranty {specify type}</t>
        </is>
      </c>
      <c r="Q31" s="1012" t="inlineStr">
        <is>
          <t>Cost for Other Warranty {specify type}</t>
        </is>
      </c>
      <c r="R31" s="1013" t="inlineStr">
        <is>
          <t>Cost for Other Warranty {specify type}</t>
        </is>
      </c>
      <c r="T31" s="1014" t="inlineStr">
        <is>
          <t>NOTES</t>
        </is>
      </c>
      <c r="U31" s="959" t="n"/>
      <c r="V31" s="959" t="n"/>
      <c r="W31" s="959" t="n"/>
      <c r="X31" s="938" t="n"/>
    </row>
    <row r="32" ht="17.5" customFormat="1" customHeight="1" s="58">
      <c r="A32" s="1015" t="inlineStr">
        <is>
          <t>Solid State AMI Water Meter Hardware</t>
        </is>
      </c>
      <c r="B32" s="433" t="n"/>
      <c r="C32" s="433" t="n"/>
      <c r="D32" s="434" t="n"/>
      <c r="E32" s="435" t="n"/>
      <c r="F32" s="435" t="n"/>
      <c r="G32" s="436" t="n"/>
      <c r="H32" s="1016" t="n"/>
      <c r="I32" s="1017" t="n"/>
      <c r="J32" s="439" t="n"/>
      <c r="K32" s="439" t="n"/>
      <c r="L32" s="1016" t="n"/>
      <c r="M32" s="1016" t="n"/>
      <c r="N32" s="1016" t="n"/>
      <c r="O32" s="1016" t="n"/>
      <c r="P32" s="1016" t="n"/>
      <c r="Q32" s="1016" t="n"/>
      <c r="R32" s="1018" t="n"/>
      <c r="T32" s="59" t="n"/>
      <c r="U32" s="60" t="n"/>
      <c r="V32" s="60" t="n"/>
      <c r="W32" s="60" t="n"/>
      <c r="X32" s="61" t="n"/>
    </row>
    <row r="33" ht="17.5" customFormat="1" customHeight="1" s="58">
      <c r="A33" s="465" t="inlineStr">
        <is>
          <t>Solid state AMI water meter</t>
        </is>
      </c>
      <c r="B33" s="441" t="n"/>
      <c r="C33" s="441" t="n"/>
      <c r="D33" s="423" t="inlineStr">
        <is>
          <t>1"+ERTS</t>
        </is>
      </c>
      <c r="E33" s="459" t="inlineStr">
        <is>
          <t>[enter name of solid state meter]</t>
        </is>
      </c>
      <c r="F33" s="460" t="n"/>
      <c r="G33" s="545" t="n">
        <v>1192</v>
      </c>
      <c r="H33" s="1019" t="n">
        <v>0</v>
      </c>
      <c r="I33" s="1020">
        <f>G33*H33</f>
        <v/>
      </c>
      <c r="J33" s="461" t="inlineStr">
        <is>
          <t>{specify warranty type+duration}</t>
        </is>
      </c>
      <c r="K33" s="462" t="n"/>
      <c r="L33" s="1019" t="n">
        <v>0</v>
      </c>
      <c r="M33" s="1019" t="n">
        <v>0</v>
      </c>
      <c r="N33" s="1019" t="n">
        <v>0</v>
      </c>
      <c r="O33" s="1019" t="n">
        <v>0</v>
      </c>
      <c r="P33" s="1019" t="n">
        <v>0</v>
      </c>
      <c r="Q33" s="1019" t="n">
        <v>0</v>
      </c>
      <c r="R33" s="1021" t="n">
        <v>0</v>
      </c>
      <c r="T33" s="59" t="n"/>
      <c r="U33" s="60" t="n"/>
      <c r="V33" s="60" t="n"/>
      <c r="W33" s="60" t="n"/>
      <c r="X33" s="61" t="n"/>
    </row>
    <row r="34" ht="17.5" customFormat="1" customHeight="1" s="58">
      <c r="A34" s="465" t="inlineStr">
        <is>
          <t>Solid state AMI water meter</t>
        </is>
      </c>
      <c r="B34" s="443" t="n"/>
      <c r="C34" s="443" t="n"/>
      <c r="D34" s="444" t="inlineStr">
        <is>
          <t>1/2"</t>
        </is>
      </c>
      <c r="E34" s="459" t="inlineStr">
        <is>
          <t>[enter name of solid state meter]</t>
        </is>
      </c>
      <c r="F34" s="457" t="n"/>
      <c r="G34" s="546" t="n">
        <v>1301</v>
      </c>
      <c r="H34" s="1022" t="n">
        <v>0</v>
      </c>
      <c r="I34" s="984">
        <f>G34*H34</f>
        <v/>
      </c>
      <c r="J34" s="461" t="inlineStr">
        <is>
          <t>{specify warranty type+duration}</t>
        </is>
      </c>
      <c r="K34" s="458" t="n"/>
      <c r="L34" s="1022" t="n">
        <v>0</v>
      </c>
      <c r="M34" s="1022" t="n">
        <v>0</v>
      </c>
      <c r="N34" s="1022" t="n">
        <v>0</v>
      </c>
      <c r="O34" s="1022" t="n">
        <v>0</v>
      </c>
      <c r="P34" s="1022" t="n">
        <v>0</v>
      </c>
      <c r="Q34" s="1022" t="n">
        <v>0</v>
      </c>
      <c r="R34" s="1023" t="n">
        <v>0</v>
      </c>
      <c r="T34" s="59" t="n"/>
      <c r="U34" s="60" t="n"/>
      <c r="V34" s="60" t="n"/>
      <c r="W34" s="60" t="n"/>
      <c r="X34" s="61" t="n"/>
    </row>
    <row r="35" ht="17.5" customFormat="1" customHeight="1" s="58">
      <c r="A35" s="465" t="inlineStr">
        <is>
          <t>Solid state AMI water meter</t>
        </is>
      </c>
      <c r="B35" s="443" t="n"/>
      <c r="C35" s="443" t="n"/>
      <c r="D35" s="444" t="inlineStr">
        <is>
          <t>5/8"</t>
        </is>
      </c>
      <c r="E35" s="459" t="inlineStr">
        <is>
          <t>[enter name of solid state meter]</t>
        </is>
      </c>
      <c r="F35" s="457" t="n"/>
      <c r="G35" s="546" t="n">
        <v>72828</v>
      </c>
      <c r="H35" s="1022" t="n">
        <v>0</v>
      </c>
      <c r="I35" s="984">
        <f>G35*H35</f>
        <v/>
      </c>
      <c r="J35" s="461" t="inlineStr">
        <is>
          <t>{specify warranty type+duration}</t>
        </is>
      </c>
      <c r="K35" s="458" t="n"/>
      <c r="L35" s="1022" t="n">
        <v>0</v>
      </c>
      <c r="M35" s="1022" t="n">
        <v>0</v>
      </c>
      <c r="N35" s="1022" t="n">
        <v>0</v>
      </c>
      <c r="O35" s="1022" t="n">
        <v>0</v>
      </c>
      <c r="P35" s="1022" t="n">
        <v>0</v>
      </c>
      <c r="Q35" s="1022" t="n">
        <v>0</v>
      </c>
      <c r="R35" s="1023" t="n">
        <v>0</v>
      </c>
      <c r="T35" s="59" t="n"/>
      <c r="U35" s="60" t="n"/>
      <c r="V35" s="60" t="n"/>
      <c r="W35" s="60" t="n"/>
      <c r="X35" s="61" t="n"/>
    </row>
    <row r="36" ht="17.5" customFormat="1" customHeight="1" s="58">
      <c r="A36" s="465" t="inlineStr">
        <is>
          <t>Solid state AMI water meter</t>
        </is>
      </c>
      <c r="B36" s="443" t="n"/>
      <c r="C36" s="443" t="n"/>
      <c r="D36" s="444" t="inlineStr">
        <is>
          <t>3/4"</t>
        </is>
      </c>
      <c r="E36" s="459" t="inlineStr">
        <is>
          <t>[enter name of solid state meter]</t>
        </is>
      </c>
      <c r="F36" s="457" t="n"/>
      <c r="G36" s="546" t="n">
        <v>365</v>
      </c>
      <c r="H36" s="1024" t="n">
        <v>0</v>
      </c>
      <c r="I36" s="984">
        <f>G36*H36</f>
        <v/>
      </c>
      <c r="J36" s="461" t="inlineStr">
        <is>
          <t>{specify warranty type+duration}</t>
        </is>
      </c>
      <c r="K36" s="458" t="n"/>
      <c r="L36" s="1024" t="n">
        <v>0</v>
      </c>
      <c r="M36" s="1019" t="n">
        <v>0</v>
      </c>
      <c r="N36" s="1019" t="n">
        <v>0</v>
      </c>
      <c r="O36" s="1019" t="n">
        <v>0</v>
      </c>
      <c r="P36" s="1019" t="n">
        <v>0</v>
      </c>
      <c r="Q36" s="1019" t="n">
        <v>0</v>
      </c>
      <c r="R36" s="1023" t="n">
        <v>0</v>
      </c>
      <c r="T36" s="59" t="n"/>
      <c r="U36" s="60" t="n"/>
      <c r="V36" s="60" t="n"/>
      <c r="W36" s="60" t="n"/>
      <c r="X36" s="61" t="n"/>
    </row>
    <row r="37" ht="17.5" customFormat="1" customHeight="1" s="58">
      <c r="A37" s="465" t="inlineStr">
        <is>
          <t>Solid state AMI water meter</t>
        </is>
      </c>
      <c r="B37" s="443" t="n"/>
      <c r="C37" s="443" t="n"/>
      <c r="D37" s="444" t="inlineStr">
        <is>
          <t>1.5"</t>
        </is>
      </c>
      <c r="E37" s="459" t="inlineStr">
        <is>
          <t>[enter name of solid state meter]</t>
        </is>
      </c>
      <c r="F37" s="457" t="n"/>
      <c r="G37" s="546" t="n">
        <v>488</v>
      </c>
      <c r="H37" s="1022" t="n">
        <v>0</v>
      </c>
      <c r="I37" s="984">
        <f>G37*H37</f>
        <v/>
      </c>
      <c r="J37" s="461" t="inlineStr">
        <is>
          <t>{specify warranty type+duration}</t>
        </is>
      </c>
      <c r="K37" s="458" t="n"/>
      <c r="L37" s="1022" t="n">
        <v>0</v>
      </c>
      <c r="M37" s="1022" t="n">
        <v>0</v>
      </c>
      <c r="N37" s="1022" t="n">
        <v>0</v>
      </c>
      <c r="O37" s="1022" t="n">
        <v>0</v>
      </c>
      <c r="P37" s="1022" t="n">
        <v>0</v>
      </c>
      <c r="Q37" s="1022" t="n">
        <v>0</v>
      </c>
      <c r="R37" s="1023" t="n">
        <v>0</v>
      </c>
      <c r="T37" s="59" t="n"/>
      <c r="U37" s="60" t="n"/>
      <c r="V37" s="60" t="n"/>
      <c r="W37" s="60" t="n"/>
      <c r="X37" s="61" t="n"/>
    </row>
    <row r="38" ht="17.5" customFormat="1" customHeight="1" s="58">
      <c r="A38" s="465" t="inlineStr">
        <is>
          <t>Solid state AMI water meter</t>
        </is>
      </c>
      <c r="B38" s="443" t="n"/>
      <c r="C38" s="443" t="n"/>
      <c r="D38" s="444" t="inlineStr">
        <is>
          <t>2"</t>
        </is>
      </c>
      <c r="E38" s="459" t="inlineStr">
        <is>
          <t>[enter name of solid state meter]</t>
        </is>
      </c>
      <c r="F38" s="457" t="n"/>
      <c r="G38" s="546" t="n">
        <v>844</v>
      </c>
      <c r="H38" s="1022" t="n">
        <v>0</v>
      </c>
      <c r="I38" s="984">
        <f>G38*H38</f>
        <v/>
      </c>
      <c r="J38" s="461" t="inlineStr">
        <is>
          <t>{specify warranty type+duration}</t>
        </is>
      </c>
      <c r="K38" s="458" t="n"/>
      <c r="L38" s="1022" t="n">
        <v>0</v>
      </c>
      <c r="M38" s="1022" t="n">
        <v>0</v>
      </c>
      <c r="N38" s="1022" t="n">
        <v>0</v>
      </c>
      <c r="O38" s="1022" t="n">
        <v>0</v>
      </c>
      <c r="P38" s="1022" t="n">
        <v>0</v>
      </c>
      <c r="Q38" s="1022" t="n">
        <v>0</v>
      </c>
      <c r="R38" s="1023" t="n">
        <v>0</v>
      </c>
      <c r="T38" s="59" t="n"/>
      <c r="U38" s="60" t="n"/>
      <c r="V38" s="60" t="n"/>
      <c r="W38" s="60" t="n"/>
      <c r="X38" s="61" t="n"/>
    </row>
    <row r="39" ht="17.5" customFormat="1" customHeight="1" s="58">
      <c r="A39" s="465" t="inlineStr">
        <is>
          <t>Solid state AMI water meter</t>
        </is>
      </c>
      <c r="B39" s="443" t="n"/>
      <c r="C39" s="443" t="n"/>
      <c r="D39" s="444" t="inlineStr">
        <is>
          <t>3"</t>
        </is>
      </c>
      <c r="E39" s="459" t="inlineStr">
        <is>
          <t>[enter name of solid state meter]</t>
        </is>
      </c>
      <c r="F39" s="447" t="n"/>
      <c r="G39" s="546" t="n">
        <v>130</v>
      </c>
      <c r="H39" s="1022" t="n">
        <v>0</v>
      </c>
      <c r="I39" s="984">
        <f>G39*H39</f>
        <v/>
      </c>
      <c r="J39" s="461" t="inlineStr">
        <is>
          <t>{specify warranty type+duration}</t>
        </is>
      </c>
      <c r="K39" s="458" t="n"/>
      <c r="L39" s="1022" t="n">
        <v>0</v>
      </c>
      <c r="M39" s="1022" t="n">
        <v>0</v>
      </c>
      <c r="N39" s="1022" t="n">
        <v>0</v>
      </c>
      <c r="O39" s="1022" t="n">
        <v>0</v>
      </c>
      <c r="P39" s="1022" t="n">
        <v>0</v>
      </c>
      <c r="Q39" s="1022" t="n">
        <v>0</v>
      </c>
      <c r="R39" s="1023" t="n">
        <v>0</v>
      </c>
      <c r="T39" s="59" t="n"/>
      <c r="U39" s="60" t="n"/>
      <c r="V39" s="60" t="n"/>
      <c r="W39" s="60" t="n"/>
      <c r="X39" s="61" t="n"/>
    </row>
    <row r="40" ht="17.5" customFormat="1" customHeight="1" s="58">
      <c r="A40" s="465" t="inlineStr">
        <is>
          <t>Solid state AMI water meter</t>
        </is>
      </c>
      <c r="B40" s="443" t="n"/>
      <c r="C40" s="443" t="n"/>
      <c r="D40" s="444" t="inlineStr">
        <is>
          <t>4"</t>
        </is>
      </c>
      <c r="E40" s="459" t="inlineStr">
        <is>
          <t>[enter name of solid state meter]</t>
        </is>
      </c>
      <c r="F40" s="447" t="n"/>
      <c r="G40" s="546" t="n">
        <v>110</v>
      </c>
      <c r="H40" s="1022" t="n">
        <v>0</v>
      </c>
      <c r="I40" s="984">
        <f>G40*H40</f>
        <v/>
      </c>
      <c r="J40" s="461" t="inlineStr">
        <is>
          <t>{specify warranty type+duration}</t>
        </is>
      </c>
      <c r="K40" s="458" t="n"/>
      <c r="L40" s="1022" t="n">
        <v>0</v>
      </c>
      <c r="M40" s="1022" t="n">
        <v>0</v>
      </c>
      <c r="N40" s="1022" t="n">
        <v>0</v>
      </c>
      <c r="O40" s="1022" t="n">
        <v>0</v>
      </c>
      <c r="P40" s="1022" t="n">
        <v>0</v>
      </c>
      <c r="Q40" s="1022" t="n">
        <v>0</v>
      </c>
      <c r="R40" s="1023" t="n">
        <v>0</v>
      </c>
      <c r="T40" s="59" t="n"/>
      <c r="U40" s="60" t="n"/>
      <c r="V40" s="60" t="n"/>
      <c r="W40" s="60" t="n"/>
      <c r="X40" s="61" t="n"/>
    </row>
    <row r="41" ht="17.5" customFormat="1" customHeight="1" s="58">
      <c r="A41" s="465" t="inlineStr">
        <is>
          <t>Solid state AMI water meter</t>
        </is>
      </c>
      <c r="B41" s="443" t="n"/>
      <c r="C41" s="443" t="n"/>
      <c r="D41" s="444" t="inlineStr">
        <is>
          <t>6"</t>
        </is>
      </c>
      <c r="E41" s="459" t="inlineStr">
        <is>
          <t>[enter name of solid state meter]</t>
        </is>
      </c>
      <c r="F41" s="447" t="n"/>
      <c r="G41" s="546" t="n">
        <v>40</v>
      </c>
      <c r="H41" s="1022" t="n">
        <v>0</v>
      </c>
      <c r="I41" s="984">
        <f>G41*H41</f>
        <v/>
      </c>
      <c r="J41" s="461" t="inlineStr">
        <is>
          <t>{specify warranty type+duration}</t>
        </is>
      </c>
      <c r="K41" s="450" t="n"/>
      <c r="L41" s="1022" t="n">
        <v>0</v>
      </c>
      <c r="M41" s="1022" t="n">
        <v>0</v>
      </c>
      <c r="N41" s="1022" t="n">
        <v>0</v>
      </c>
      <c r="O41" s="1022" t="n">
        <v>0</v>
      </c>
      <c r="P41" s="1022" t="n">
        <v>0</v>
      </c>
      <c r="Q41" s="1022" t="n">
        <v>0</v>
      </c>
      <c r="R41" s="1023" t="n">
        <v>0</v>
      </c>
      <c r="T41" s="59" t="n"/>
      <c r="U41" s="60" t="n"/>
      <c r="V41" s="60" t="n"/>
      <c r="W41" s="60" t="n"/>
      <c r="X41" s="61" t="n"/>
    </row>
    <row r="42" ht="17.5" customFormat="1" customHeight="1" s="58">
      <c r="A42" s="465" t="inlineStr">
        <is>
          <t>Solid state AMI water meter</t>
        </is>
      </c>
      <c r="B42" s="443" t="n"/>
      <c r="C42" s="443" t="n"/>
      <c r="D42" s="444" t="inlineStr">
        <is>
          <t>8"</t>
        </is>
      </c>
      <c r="E42" s="459" t="inlineStr">
        <is>
          <t>[enter name of solid state meter]</t>
        </is>
      </c>
      <c r="F42" s="447" t="n"/>
      <c r="G42" s="546" t="n">
        <v>20</v>
      </c>
      <c r="H42" s="1022" t="n">
        <v>0</v>
      </c>
      <c r="I42" s="984">
        <f>G42*H42</f>
        <v/>
      </c>
      <c r="J42" s="461" t="inlineStr">
        <is>
          <t>{specify warranty type+duration}</t>
        </is>
      </c>
      <c r="K42" s="450" t="n"/>
      <c r="L42" s="1022" t="n">
        <v>0</v>
      </c>
      <c r="M42" s="1022" t="n">
        <v>0</v>
      </c>
      <c r="N42" s="1022" t="n">
        <v>0</v>
      </c>
      <c r="O42" s="1022" t="n">
        <v>0</v>
      </c>
      <c r="P42" s="1022" t="n">
        <v>0</v>
      </c>
      <c r="Q42" s="1022" t="n">
        <v>0</v>
      </c>
      <c r="R42" s="1025" t="n">
        <v>0</v>
      </c>
      <c r="T42" s="59" t="n"/>
      <c r="U42" s="60" t="n"/>
      <c r="V42" s="60" t="n"/>
      <c r="W42" s="60" t="n"/>
      <c r="X42" s="61" t="n"/>
    </row>
    <row r="43" ht="17.5" customFormat="1" customHeight="1" s="58">
      <c r="A43" s="465" t="inlineStr">
        <is>
          <t>Solid state AMI water meter</t>
        </is>
      </c>
      <c r="B43" s="443" t="n"/>
      <c r="C43" s="443" t="n"/>
      <c r="D43" s="444" t="inlineStr">
        <is>
          <t>10"</t>
        </is>
      </c>
      <c r="E43" s="459" t="inlineStr">
        <is>
          <t>[enter name of solid state meter]</t>
        </is>
      </c>
      <c r="F43" s="447" t="n"/>
      <c r="G43" s="546" t="n">
        <v>10</v>
      </c>
      <c r="H43" s="1022" t="n">
        <v>0</v>
      </c>
      <c r="I43" s="984">
        <f>G43*H43</f>
        <v/>
      </c>
      <c r="J43" s="461" t="inlineStr">
        <is>
          <t>{specify warranty type+duration}</t>
        </is>
      </c>
      <c r="K43" s="450" t="n"/>
      <c r="L43" s="1022" t="n">
        <v>0</v>
      </c>
      <c r="M43" s="1022" t="n">
        <v>0</v>
      </c>
      <c r="N43" s="1022" t="n">
        <v>0</v>
      </c>
      <c r="O43" s="1022" t="n">
        <v>0</v>
      </c>
      <c r="P43" s="1022" t="n">
        <v>0</v>
      </c>
      <c r="Q43" s="1022" t="n">
        <v>0</v>
      </c>
      <c r="R43" s="1025" t="n">
        <v>0</v>
      </c>
      <c r="T43" s="59" t="n"/>
      <c r="U43" s="60" t="n"/>
      <c r="V43" s="60" t="n"/>
      <c r="W43" s="60" t="n"/>
      <c r="X43" s="61" t="n"/>
    </row>
    <row r="44" ht="17.5" customFormat="1" customHeight="1" s="58">
      <c r="A44" s="465" t="inlineStr">
        <is>
          <t>Solid state AMI water meter</t>
        </is>
      </c>
      <c r="B44" s="443" t="n"/>
      <c r="C44" s="443" t="n"/>
      <c r="D44" s="444" t="inlineStr">
        <is>
          <t>12"</t>
        </is>
      </c>
      <c r="E44" s="459" t="inlineStr">
        <is>
          <t>[enter name of solid state meter]</t>
        </is>
      </c>
      <c r="F44" s="447" t="n"/>
      <c r="G44" s="546" t="n">
        <v>5</v>
      </c>
      <c r="H44" s="1022" t="n">
        <v>0</v>
      </c>
      <c r="I44" s="984">
        <f>G44*H44</f>
        <v/>
      </c>
      <c r="J44" s="461" t="inlineStr">
        <is>
          <t>{specify warranty type+duration}</t>
        </is>
      </c>
      <c r="K44" s="450" t="n"/>
      <c r="L44" s="1022" t="n">
        <v>0</v>
      </c>
      <c r="M44" s="1022" t="n">
        <v>0</v>
      </c>
      <c r="N44" s="1022" t="n">
        <v>0</v>
      </c>
      <c r="O44" s="1022" t="n">
        <v>0</v>
      </c>
      <c r="P44" s="1022" t="n">
        <v>0</v>
      </c>
      <c r="Q44" s="1022" t="n">
        <v>0</v>
      </c>
      <c r="R44" s="1025" t="n">
        <v>0</v>
      </c>
      <c r="T44" s="59" t="n"/>
      <c r="U44" s="60" t="n"/>
      <c r="V44" s="60" t="n"/>
      <c r="W44" s="60" t="n"/>
      <c r="X44" s="61" t="n"/>
    </row>
    <row r="45" ht="17.5" customFormat="1" customHeight="1" s="58">
      <c r="A45" s="465" t="inlineStr">
        <is>
          <t>Solid state AMI water meter</t>
        </is>
      </c>
      <c r="B45" s="443" t="n"/>
      <c r="C45" s="443" t="n"/>
      <c r="D45" s="444" t="inlineStr">
        <is>
          <t>14"</t>
        </is>
      </c>
      <c r="E45" s="459" t="inlineStr">
        <is>
          <t>[enter name of solid state meter]</t>
        </is>
      </c>
      <c r="F45" s="447" t="n"/>
      <c r="G45" s="546" t="n">
        <v>0</v>
      </c>
      <c r="H45" s="1022" t="n">
        <v>0</v>
      </c>
      <c r="I45" s="984">
        <f>G45*H45</f>
        <v/>
      </c>
      <c r="J45" s="461" t="inlineStr">
        <is>
          <t>{specify warranty type+duration}</t>
        </is>
      </c>
      <c r="K45" s="450" t="n"/>
      <c r="L45" s="1022" t="n">
        <v>0</v>
      </c>
      <c r="M45" s="1022" t="n">
        <v>0</v>
      </c>
      <c r="N45" s="1022" t="n">
        <v>0</v>
      </c>
      <c r="O45" s="1022" t="n">
        <v>0</v>
      </c>
      <c r="P45" s="1022" t="n">
        <v>0</v>
      </c>
      <c r="Q45" s="1022" t="n">
        <v>0</v>
      </c>
      <c r="R45" s="1025" t="n">
        <v>0</v>
      </c>
      <c r="T45" s="59" t="n"/>
      <c r="U45" s="60" t="n"/>
      <c r="V45" s="60" t="n"/>
      <c r="W45" s="60" t="n"/>
      <c r="X45" s="61" t="n"/>
    </row>
    <row r="46" ht="17.5" customFormat="1" customHeight="1" s="58">
      <c r="A46" s="465" t="inlineStr">
        <is>
          <t>Solid state AMI water meter</t>
        </is>
      </c>
      <c r="B46" s="443" t="n"/>
      <c r="C46" s="443" t="n"/>
      <c r="D46" s="444" t="inlineStr">
        <is>
          <t>16"</t>
        </is>
      </c>
      <c r="E46" s="459" t="inlineStr">
        <is>
          <t>[enter name of solid state meter]</t>
        </is>
      </c>
      <c r="F46" s="447" t="n"/>
      <c r="G46" s="546" t="n">
        <v>1</v>
      </c>
      <c r="H46" s="1022" t="n">
        <v>0</v>
      </c>
      <c r="I46" s="984">
        <f>G46*H46</f>
        <v/>
      </c>
      <c r="J46" s="461" t="inlineStr">
        <is>
          <t>{specify warranty type+duration}</t>
        </is>
      </c>
      <c r="K46" s="450" t="n"/>
      <c r="L46" s="1022" t="n">
        <v>0</v>
      </c>
      <c r="M46" s="1022" t="n">
        <v>0</v>
      </c>
      <c r="N46" s="1022" t="n">
        <v>0</v>
      </c>
      <c r="O46" s="1022" t="n">
        <v>0</v>
      </c>
      <c r="P46" s="1022" t="n">
        <v>0</v>
      </c>
      <c r="Q46" s="1022" t="n">
        <v>0</v>
      </c>
      <c r="R46" s="1025" t="n">
        <v>0</v>
      </c>
      <c r="T46" s="59" t="n"/>
      <c r="U46" s="60" t="n"/>
      <c r="V46" s="60" t="n"/>
      <c r="W46" s="60" t="n"/>
      <c r="X46" s="61" t="n"/>
    </row>
    <row r="47" ht="17.5" customFormat="1" customHeight="1" s="58">
      <c r="A47" s="489" t="inlineStr">
        <is>
          <t>Solid state AMI water meter</t>
        </is>
      </c>
      <c r="B47" s="490" t="n"/>
      <c r="C47" s="490" t="n"/>
      <c r="D47" s="491" t="inlineStr">
        <is>
          <t>20"</t>
        </is>
      </c>
      <c r="E47" s="492" t="inlineStr">
        <is>
          <t>[enter name of solid state meter]</t>
        </is>
      </c>
      <c r="F47" s="493" t="n"/>
      <c r="G47" s="547" t="n">
        <v>0</v>
      </c>
      <c r="H47" s="1026" t="n">
        <v>0</v>
      </c>
      <c r="I47" s="1027">
        <f>G47*H47</f>
        <v/>
      </c>
      <c r="J47" s="461" t="inlineStr">
        <is>
          <t>{specify warranty type+duration}</t>
        </is>
      </c>
      <c r="K47" s="495" t="n"/>
      <c r="L47" s="1026" t="n">
        <v>0</v>
      </c>
      <c r="M47" s="1026" t="n">
        <v>0</v>
      </c>
      <c r="N47" s="1026" t="n">
        <v>0</v>
      </c>
      <c r="O47" s="1026" t="n">
        <v>0</v>
      </c>
      <c r="P47" s="1026" t="n">
        <v>0</v>
      </c>
      <c r="Q47" s="1026" t="n">
        <v>0</v>
      </c>
      <c r="R47" s="1028" t="n">
        <v>0</v>
      </c>
      <c r="T47" s="59" t="n"/>
      <c r="U47" s="60" t="n"/>
      <c r="V47" s="60" t="n"/>
      <c r="W47" s="60" t="n"/>
      <c r="X47" s="61" t="n"/>
    </row>
    <row r="48" ht="29.5" customFormat="1" customHeight="1" s="58">
      <c r="A48" s="159" t="n"/>
      <c r="B48" s="160" t="n"/>
      <c r="C48" s="160" t="n"/>
      <c r="D48" s="160" t="n"/>
      <c r="E48" s="160" t="n"/>
      <c r="F48" s="559" t="inlineStr">
        <is>
          <t>Total Water Meters:</t>
        </is>
      </c>
      <c r="G48" s="232">
        <f>SUM(G33:G47)</f>
        <v/>
      </c>
      <c r="H48" s="155" t="inlineStr">
        <is>
          <t>Total for Meters (solid state option)</t>
        </is>
      </c>
      <c r="I48" s="1029">
        <f>SUM(I33:I47)</f>
        <v/>
      </c>
      <c r="J48" s="553" t="n"/>
      <c r="K48" s="554" t="n"/>
      <c r="L48" s="1030" t="n"/>
      <c r="M48" s="1030" t="n"/>
      <c r="N48" s="1030" t="n"/>
      <c r="O48" s="1030" t="n"/>
      <c r="P48" s="1030" t="n"/>
      <c r="Q48" s="1030" t="n"/>
      <c r="R48" s="1031" t="n"/>
      <c r="T48" s="59" t="n"/>
      <c r="U48" s="60" t="n"/>
      <c r="V48" s="110" t="n"/>
      <c r="W48" s="60" t="n"/>
      <c r="X48" s="61" t="n"/>
    </row>
    <row r="49" ht="19.5" customFormat="1" customHeight="1" s="58">
      <c r="A49" s="1015" t="inlineStr">
        <is>
          <t>Mechanical AMI Meter Hardware (being considered for meters 2" and smaller as a cost-effective option)</t>
        </is>
      </c>
      <c r="B49" s="1032" t="n"/>
      <c r="C49" s="1032" t="n"/>
      <c r="D49" s="1033" t="n"/>
      <c r="E49" s="1034" t="n"/>
      <c r="F49" s="1034" t="n"/>
      <c r="G49" s="1033" t="n"/>
      <c r="H49" s="1033" t="n"/>
      <c r="I49" s="1033" t="n"/>
      <c r="J49" s="1035" t="n"/>
      <c r="K49" s="1034" t="n"/>
      <c r="L49" s="1036" t="inlineStr">
        <is>
          <t>Warranty Adders:</t>
        </is>
      </c>
      <c r="M49" s="1037" t="n"/>
      <c r="N49" s="1037" t="n"/>
      <c r="O49" s="1037" t="n"/>
      <c r="P49" s="1037" t="n"/>
      <c r="Q49" s="1037" t="n"/>
      <c r="R49" s="1038" t="n"/>
      <c r="T49" s="1039" t="n"/>
      <c r="U49" s="1040" t="n"/>
      <c r="V49" s="1040" t="n"/>
      <c r="W49" s="1040" t="n"/>
      <c r="X49" s="1041" t="n"/>
    </row>
    <row r="50" ht="17.5" customFormat="1" customHeight="1" s="58">
      <c r="A50" s="463" t="inlineStr">
        <is>
          <t>Mechanical AMI Water Meter</t>
        </is>
      </c>
      <c r="B50" s="426" t="n"/>
      <c r="C50" s="426" t="n"/>
      <c r="D50" s="423" t="inlineStr">
        <is>
          <t>1"+ERTS</t>
        </is>
      </c>
      <c r="E50" s="452" t="inlineStr">
        <is>
          <t>[name of meter &amp; AMI module]</t>
        </is>
      </c>
      <c r="F50" s="455" t="n"/>
      <c r="G50" s="634" t="n">
        <v>1192</v>
      </c>
      <c r="H50" s="1042" t="n">
        <v>0</v>
      </c>
      <c r="I50" s="1020">
        <f>G50*H50</f>
        <v/>
      </c>
      <c r="J50" s="461" t="inlineStr">
        <is>
          <t>{specify warranty type+duration}</t>
        </is>
      </c>
      <c r="K50" s="456" t="n"/>
      <c r="L50" s="1042" t="n">
        <v>0</v>
      </c>
      <c r="M50" s="1042" t="n">
        <v>0</v>
      </c>
      <c r="N50" s="1042" t="n">
        <v>0</v>
      </c>
      <c r="O50" s="1042" t="n">
        <v>0</v>
      </c>
      <c r="P50" s="1042" t="n">
        <v>0</v>
      </c>
      <c r="Q50" s="1042" t="n">
        <v>0</v>
      </c>
      <c r="R50" s="1043" t="n">
        <v>0</v>
      </c>
      <c r="T50" s="59" t="n"/>
      <c r="U50" s="60" t="n"/>
      <c r="V50" s="60" t="n"/>
      <c r="W50" s="60" t="n"/>
      <c r="X50" s="61" t="n"/>
    </row>
    <row r="51" ht="17.5" customFormat="1" customHeight="1" s="58">
      <c r="A51" s="463" t="inlineStr">
        <is>
          <t>Mechanical AMI Water Meter</t>
        </is>
      </c>
      <c r="B51" s="60" t="n"/>
      <c r="C51" s="60" t="n"/>
      <c r="D51" s="718" t="inlineStr">
        <is>
          <t>1/2"</t>
        </is>
      </c>
      <c r="E51" s="452" t="inlineStr">
        <is>
          <t>[name of meter &amp; AMI module]</t>
        </is>
      </c>
      <c r="F51" s="453" t="n"/>
      <c r="G51" s="635" t="n">
        <v>1301</v>
      </c>
      <c r="H51" s="1044" t="n">
        <v>0</v>
      </c>
      <c r="I51" s="984">
        <f>G51*H51</f>
        <v/>
      </c>
      <c r="J51" s="461" t="inlineStr">
        <is>
          <t>{specify warranty type+duration}</t>
        </is>
      </c>
      <c r="K51" s="454" t="n"/>
      <c r="L51" s="1044" t="n">
        <v>0</v>
      </c>
      <c r="M51" s="1044" t="n">
        <v>0</v>
      </c>
      <c r="N51" s="1044" t="n">
        <v>0</v>
      </c>
      <c r="O51" s="1044" t="n">
        <v>0</v>
      </c>
      <c r="P51" s="1044" t="n">
        <v>0</v>
      </c>
      <c r="Q51" s="1044" t="n">
        <v>0</v>
      </c>
      <c r="R51" s="1045" t="n">
        <v>0</v>
      </c>
      <c r="T51" s="59" t="n"/>
      <c r="U51" s="60" t="n"/>
      <c r="V51" s="60" t="n"/>
      <c r="W51" s="60" t="n"/>
      <c r="X51" s="61" t="n"/>
    </row>
    <row r="52" ht="17.5" customFormat="1" customHeight="1" s="58">
      <c r="A52" s="463" t="inlineStr">
        <is>
          <t>Mechanical AMI Water Meter</t>
        </is>
      </c>
      <c r="B52" s="60" t="n"/>
      <c r="C52" s="60" t="n"/>
      <c r="D52" s="718" t="inlineStr">
        <is>
          <t>5/8"</t>
        </is>
      </c>
      <c r="E52" s="452" t="inlineStr">
        <is>
          <t>[name of meter &amp; AMI module]</t>
        </is>
      </c>
      <c r="F52" s="453" t="n"/>
      <c r="G52" s="635" t="n">
        <v>72828</v>
      </c>
      <c r="H52" s="1044" t="n">
        <v>0</v>
      </c>
      <c r="I52" s="984">
        <f>G52*H52</f>
        <v/>
      </c>
      <c r="J52" s="461" t="inlineStr">
        <is>
          <t>{specify warranty type+duration}</t>
        </is>
      </c>
      <c r="K52" s="454" t="n"/>
      <c r="L52" s="1044" t="n">
        <v>0</v>
      </c>
      <c r="M52" s="1044" t="n">
        <v>0</v>
      </c>
      <c r="N52" s="1044" t="n">
        <v>0</v>
      </c>
      <c r="O52" s="1044" t="n">
        <v>0</v>
      </c>
      <c r="P52" s="1044" t="n">
        <v>0</v>
      </c>
      <c r="Q52" s="1044" t="n">
        <v>0</v>
      </c>
      <c r="R52" s="1045" t="n">
        <v>0</v>
      </c>
      <c r="T52" s="59" t="n"/>
      <c r="U52" s="60" t="n"/>
      <c r="V52" s="60" t="n"/>
      <c r="W52" s="60" t="n"/>
      <c r="X52" s="61" t="n"/>
    </row>
    <row r="53" ht="17.5" customFormat="1" customHeight="1" s="58">
      <c r="A53" s="463" t="inlineStr">
        <is>
          <t>Mechanical AMI Water Meter</t>
        </is>
      </c>
      <c r="B53" s="60" t="n"/>
      <c r="C53" s="60" t="n"/>
      <c r="D53" s="718" t="inlineStr">
        <is>
          <t>3/4"</t>
        </is>
      </c>
      <c r="E53" s="452" t="inlineStr">
        <is>
          <t>[name of meter &amp; AMI module]</t>
        </is>
      </c>
      <c r="F53" s="453" t="n"/>
      <c r="G53" s="635" t="n">
        <v>365</v>
      </c>
      <c r="H53" s="1046" t="n">
        <v>0</v>
      </c>
      <c r="I53" s="984">
        <f>G53*H53</f>
        <v/>
      </c>
      <c r="J53" s="461" t="inlineStr">
        <is>
          <t>{specify warranty type+duration}</t>
        </is>
      </c>
      <c r="K53" s="454" t="n"/>
      <c r="L53" s="1046" t="n">
        <v>0</v>
      </c>
      <c r="M53" s="1042" t="n">
        <v>0</v>
      </c>
      <c r="N53" s="1042" t="n">
        <v>0</v>
      </c>
      <c r="O53" s="1042" t="n">
        <v>0</v>
      </c>
      <c r="P53" s="1042" t="n">
        <v>0</v>
      </c>
      <c r="Q53" s="1042" t="n">
        <v>0</v>
      </c>
      <c r="R53" s="1045" t="n">
        <v>0</v>
      </c>
      <c r="T53" s="59" t="n"/>
      <c r="U53" s="60" t="n"/>
      <c r="V53" s="60" t="n"/>
      <c r="W53" s="60" t="n"/>
      <c r="X53" s="61" t="n"/>
    </row>
    <row r="54" ht="17.5" customFormat="1" customHeight="1" s="58">
      <c r="A54" s="463" t="inlineStr">
        <is>
          <t>Mechanical AMI Water Meter</t>
        </is>
      </c>
      <c r="B54" s="60" t="n"/>
      <c r="C54" s="60" t="n"/>
      <c r="D54" s="718" t="inlineStr">
        <is>
          <t>1.5"</t>
        </is>
      </c>
      <c r="E54" s="452" t="inlineStr">
        <is>
          <t>[name of meter &amp; AMI module]</t>
        </is>
      </c>
      <c r="F54" s="453" t="n"/>
      <c r="G54" s="635" t="n">
        <v>488</v>
      </c>
      <c r="H54" s="1044" t="n">
        <v>0</v>
      </c>
      <c r="I54" s="984">
        <f>G54*H54</f>
        <v/>
      </c>
      <c r="J54" s="461" t="inlineStr">
        <is>
          <t>{specify warranty type+duration}</t>
        </is>
      </c>
      <c r="K54" s="454" t="n"/>
      <c r="L54" s="1044" t="n">
        <v>0</v>
      </c>
      <c r="M54" s="1044" t="n">
        <v>0</v>
      </c>
      <c r="N54" s="1044" t="n">
        <v>0</v>
      </c>
      <c r="O54" s="1044" t="n">
        <v>0</v>
      </c>
      <c r="P54" s="1044" t="n">
        <v>0</v>
      </c>
      <c r="Q54" s="1044" t="n">
        <v>0</v>
      </c>
      <c r="R54" s="1045" t="n">
        <v>0</v>
      </c>
      <c r="T54" s="59" t="n"/>
      <c r="U54" s="60" t="n"/>
      <c r="V54" s="60" t="n"/>
      <c r="W54" s="60" t="n"/>
      <c r="X54" s="61" t="n"/>
    </row>
    <row r="55" ht="17.5" customFormat="1" customHeight="1" s="58">
      <c r="A55" s="463" t="inlineStr">
        <is>
          <t>Mechanical AMI Water Meter</t>
        </is>
      </c>
      <c r="B55" s="60" t="n"/>
      <c r="C55" s="60" t="n"/>
      <c r="D55" s="718" t="inlineStr">
        <is>
          <t>2"</t>
        </is>
      </c>
      <c r="E55" s="452" t="inlineStr">
        <is>
          <t>[name of meter &amp; AMI module]</t>
        </is>
      </c>
      <c r="F55" s="453" t="n"/>
      <c r="G55" s="635" t="n">
        <v>844</v>
      </c>
      <c r="H55" s="1044" t="n">
        <v>0</v>
      </c>
      <c r="I55" s="984">
        <f>G55*H55</f>
        <v/>
      </c>
      <c r="J55" s="461" t="inlineStr">
        <is>
          <t>{specify warranty type+duration}</t>
        </is>
      </c>
      <c r="K55" s="454" t="n"/>
      <c r="L55" s="1044" t="n">
        <v>0</v>
      </c>
      <c r="M55" s="1044" t="n">
        <v>0</v>
      </c>
      <c r="N55" s="1044" t="n">
        <v>0</v>
      </c>
      <c r="O55" s="1044" t="n">
        <v>0</v>
      </c>
      <c r="P55" s="1044" t="n">
        <v>0</v>
      </c>
      <c r="Q55" s="1044" t="n">
        <v>0</v>
      </c>
      <c r="R55" s="1045" t="n">
        <v>0</v>
      </c>
      <c r="T55" s="59" t="n"/>
      <c r="U55" s="60" t="n"/>
      <c r="V55" s="60" t="n"/>
      <c r="W55" s="60" t="n"/>
      <c r="X55" s="61" t="n"/>
    </row>
    <row r="56" ht="26.15" customFormat="1" customHeight="1" s="58">
      <c r="A56" s="159" t="n"/>
      <c r="B56" s="160" t="n"/>
      <c r="C56" s="160" t="n"/>
      <c r="D56" s="160" t="n"/>
      <c r="E56" s="160" t="n"/>
      <c r="F56" s="559" t="inlineStr">
        <is>
          <t>Total Water Meters:</t>
        </is>
      </c>
      <c r="G56" s="232">
        <f>SUM(G50:G55)</f>
        <v/>
      </c>
      <c r="H56" s="560" t="inlineStr">
        <is>
          <t>Total for Meters (mechanical option)</t>
        </is>
      </c>
      <c r="I56" s="1029">
        <f>SUM(I39:I47)+SUM(I50:I55)</f>
        <v/>
      </c>
      <c r="J56" s="553" t="n"/>
      <c r="K56" s="554" t="n"/>
      <c r="L56" s="1030" t="n"/>
      <c r="M56" s="1030" t="n"/>
      <c r="N56" s="1030" t="n"/>
      <c r="O56" s="1030" t="n"/>
      <c r="P56" s="1030" t="n"/>
      <c r="Q56" s="1030" t="n"/>
      <c r="R56" s="1031" t="n"/>
      <c r="T56" s="59" t="n"/>
      <c r="U56" s="60" t="n"/>
      <c r="V56" s="110" t="n"/>
      <c r="W56" s="60" t="n"/>
      <c r="X56" s="61" t="n"/>
    </row>
    <row r="57" ht="21.65" customFormat="1" customHeight="1" s="58">
      <c r="A57" s="1047" t="inlineStr">
        <is>
          <t xml:space="preserve">Other Water AMI Items: </t>
        </is>
      </c>
      <c r="B57" s="959" t="n"/>
      <c r="C57" s="959" t="n"/>
      <c r="D57" s="959" t="n"/>
      <c r="E57" s="938" t="n"/>
      <c r="F57" s="497" t="n"/>
      <c r="G57" s="544" t="inlineStr">
        <is>
          <t>Quantity</t>
        </is>
      </c>
      <c r="H57" s="544" t="inlineStr">
        <is>
          <t>Unit Cost</t>
        </is>
      </c>
      <c r="I57" s="544" t="inlineStr">
        <is>
          <t>Totals</t>
        </is>
      </c>
      <c r="J57" s="551" t="n"/>
      <c r="K57" s="497" t="n"/>
      <c r="L57" s="558" t="inlineStr">
        <is>
          <t>Warranty Adders:</t>
        </is>
      </c>
      <c r="M57" s="497" t="n"/>
      <c r="N57" s="497" t="n"/>
      <c r="O57" s="497" t="n"/>
      <c r="P57" s="497" t="n"/>
      <c r="Q57" s="497" t="n"/>
      <c r="R57" s="497" t="n"/>
    </row>
    <row r="58" ht="17.25" customFormat="1" customHeight="1" s="58">
      <c r="A58" s="862" t="inlineStr">
        <is>
          <t xml:space="preserve">  Other water module/meter or device combination: {specify}</t>
        </is>
      </c>
      <c r="B58" s="959" t="n"/>
      <c r="C58" s="959" t="n"/>
      <c r="D58" s="959" t="n"/>
      <c r="E58" s="959" t="n"/>
      <c r="F58" s="938" t="n"/>
      <c r="G58" s="236" t="n">
        <v>0</v>
      </c>
      <c r="H58" s="1042" t="n">
        <v>0</v>
      </c>
      <c r="I58" s="1020">
        <f>G58*H58</f>
        <v/>
      </c>
      <c r="J58" s="461" t="inlineStr">
        <is>
          <t>{specify warranty type+duration}</t>
        </is>
      </c>
      <c r="K58" s="456" t="n"/>
      <c r="L58" s="1042" t="n">
        <v>0</v>
      </c>
      <c r="M58" s="1042" t="n">
        <v>0</v>
      </c>
      <c r="N58" s="1042" t="n">
        <v>0</v>
      </c>
      <c r="O58" s="1042" t="n">
        <v>0</v>
      </c>
      <c r="P58" s="1042" t="n">
        <v>0</v>
      </c>
      <c r="Q58" s="1042" t="n">
        <v>0</v>
      </c>
      <c r="R58" s="1043" t="n">
        <v>0</v>
      </c>
      <c r="T58" s="59" t="n"/>
      <c r="U58" s="60" t="n"/>
      <c r="V58" s="60" t="n"/>
      <c r="W58" s="60" t="n"/>
      <c r="X58" s="61" t="n"/>
    </row>
    <row r="59" ht="17.5" customFormat="1" customHeight="1" s="58">
      <c r="A59" s="862" t="inlineStr">
        <is>
          <t xml:space="preserve">  Other water module/meter or device combination: {specify}</t>
        </is>
      </c>
      <c r="B59" s="959" t="n"/>
      <c r="C59" s="959" t="n"/>
      <c r="D59" s="959" t="n"/>
      <c r="E59" s="959" t="n"/>
      <c r="F59" s="938" t="n"/>
      <c r="G59" s="236" t="n">
        <v>0</v>
      </c>
      <c r="H59" s="1044" t="n">
        <v>0</v>
      </c>
      <c r="I59" s="984">
        <f>G59*H59</f>
        <v/>
      </c>
      <c r="J59" s="461" t="inlineStr">
        <is>
          <t>{specify warranty type+duration}</t>
        </is>
      </c>
      <c r="K59" s="454" t="n"/>
      <c r="L59" s="1044" t="n">
        <v>0</v>
      </c>
      <c r="M59" s="1044" t="n">
        <v>0</v>
      </c>
      <c r="N59" s="1044" t="n">
        <v>0</v>
      </c>
      <c r="O59" s="1044" t="n">
        <v>0</v>
      </c>
      <c r="P59" s="1044" t="n">
        <v>0</v>
      </c>
      <c r="Q59" s="1044" t="n">
        <v>0</v>
      </c>
      <c r="R59" s="1045" t="n">
        <v>0</v>
      </c>
      <c r="T59" s="59" t="n"/>
      <c r="U59" s="60" t="n"/>
      <c r="V59" s="60" t="n"/>
      <c r="W59" s="60" t="n"/>
      <c r="X59" s="61" t="n"/>
    </row>
    <row r="60" ht="17.5" customFormat="1" customHeight="1" s="58">
      <c r="A60" s="862" t="inlineStr">
        <is>
          <t xml:space="preserve">  Other water module/meter or device combination: {specify}</t>
        </is>
      </c>
      <c r="B60" s="959" t="n"/>
      <c r="C60" s="959" t="n"/>
      <c r="D60" s="959" t="n"/>
      <c r="E60" s="959" t="n"/>
      <c r="F60" s="938" t="n"/>
      <c r="G60" s="236" t="n">
        <v>0</v>
      </c>
      <c r="H60" s="1044" t="n">
        <v>0</v>
      </c>
      <c r="I60" s="984">
        <f>G60*H60</f>
        <v/>
      </c>
      <c r="J60" s="461" t="inlineStr">
        <is>
          <t>{specify warranty type+duration}</t>
        </is>
      </c>
      <c r="K60" s="454" t="n"/>
      <c r="L60" s="1044" t="n">
        <v>0</v>
      </c>
      <c r="M60" s="1044" t="n">
        <v>0</v>
      </c>
      <c r="N60" s="1044" t="n">
        <v>0</v>
      </c>
      <c r="O60" s="1044" t="n">
        <v>0</v>
      </c>
      <c r="P60" s="1044" t="n">
        <v>0</v>
      </c>
      <c r="Q60" s="1044" t="n">
        <v>0</v>
      </c>
      <c r="R60" s="1045" t="n">
        <v>0</v>
      </c>
      <c r="T60" s="59" t="n"/>
      <c r="U60" s="60" t="n"/>
      <c r="V60" s="60" t="n"/>
      <c r="W60" s="60" t="n"/>
      <c r="X60" s="61" t="n"/>
    </row>
    <row r="61" ht="17.5" customFormat="1" customHeight="1" s="58">
      <c r="A61" s="862" t="inlineStr">
        <is>
          <t xml:space="preserve">  Remote shut-off cost adder (if available)</t>
        </is>
      </c>
      <c r="B61" s="959" t="n"/>
      <c r="C61" s="959" t="n"/>
      <c r="D61" s="959" t="n"/>
      <c r="E61" s="959" t="n"/>
      <c r="F61" s="938" t="n"/>
      <c r="G61" s="236" t="n">
        <v>0</v>
      </c>
      <c r="H61" s="1044" t="n">
        <v>0</v>
      </c>
      <c r="I61" s="984">
        <f>G61*H61</f>
        <v/>
      </c>
      <c r="J61" s="461" t="inlineStr">
        <is>
          <t>{specify warranty type+duration}</t>
        </is>
      </c>
      <c r="K61" s="454" t="n"/>
      <c r="L61" s="1044" t="n">
        <v>0</v>
      </c>
      <c r="M61" s="1044" t="n">
        <v>0</v>
      </c>
      <c r="N61" s="1044" t="n">
        <v>0</v>
      </c>
      <c r="O61" s="1044" t="n">
        <v>0</v>
      </c>
      <c r="P61" s="1044" t="n">
        <v>0</v>
      </c>
      <c r="Q61" s="1044" t="n">
        <v>0</v>
      </c>
      <c r="R61" s="1045" t="n">
        <v>0</v>
      </c>
      <c r="T61" s="59" t="n"/>
      <c r="U61" s="60" t="n"/>
      <c r="V61" s="60" t="n"/>
      <c r="W61" s="60" t="n"/>
      <c r="X61" s="61" t="n"/>
    </row>
    <row r="62" ht="17.5" customFormat="1" customHeight="1" s="58">
      <c r="A62" s="862" t="inlineStr">
        <is>
          <t xml:space="preserve">  Remote shut-off cost adder (if available)</t>
        </is>
      </c>
      <c r="B62" s="959" t="n"/>
      <c r="C62" s="959" t="n"/>
      <c r="D62" s="959" t="n"/>
      <c r="E62" s="959" t="n"/>
      <c r="F62" s="938" t="n"/>
      <c r="G62" s="236" t="n">
        <v>0</v>
      </c>
      <c r="H62" s="1044" t="n">
        <v>0</v>
      </c>
      <c r="I62" s="984">
        <f>G62*H62</f>
        <v/>
      </c>
      <c r="J62" s="461" t="inlineStr">
        <is>
          <t>{specify warranty type+duration}</t>
        </is>
      </c>
      <c r="K62" s="454" t="n"/>
      <c r="L62" s="1044" t="n">
        <v>0</v>
      </c>
      <c r="M62" s="1044" t="n">
        <v>0</v>
      </c>
      <c r="N62" s="1044" t="n">
        <v>0</v>
      </c>
      <c r="O62" s="1044" t="n">
        <v>0</v>
      </c>
      <c r="P62" s="1044" t="n">
        <v>0</v>
      </c>
      <c r="Q62" s="1044" t="n">
        <v>0</v>
      </c>
      <c r="R62" s="1045" t="n">
        <v>0</v>
      </c>
      <c r="T62" s="59" t="n"/>
      <c r="U62" s="60" t="n"/>
      <c r="V62" s="60" t="n"/>
      <c r="W62" s="60" t="n"/>
      <c r="X62" s="61" t="n"/>
    </row>
    <row r="63" ht="17.5" customFormat="1" customHeight="1" s="58">
      <c r="A63" s="862" t="inlineStr">
        <is>
          <t xml:space="preserve">  Field tool for water</t>
        </is>
      </c>
      <c r="B63" s="959" t="n"/>
      <c r="C63" s="959" t="n"/>
      <c r="D63" s="959" t="n"/>
      <c r="E63" s="959" t="n"/>
      <c r="F63" s="938" t="n"/>
      <c r="G63" s="236" t="n">
        <v>0</v>
      </c>
      <c r="H63" s="1044" t="n">
        <v>0</v>
      </c>
      <c r="I63" s="984">
        <f>G63*H63</f>
        <v/>
      </c>
      <c r="J63" s="461" t="inlineStr">
        <is>
          <t>{specify warranty type+duration}</t>
        </is>
      </c>
      <c r="K63" s="454" t="n"/>
      <c r="L63" s="1044" t="n">
        <v>0</v>
      </c>
      <c r="M63" s="1044" t="n">
        <v>0</v>
      </c>
      <c r="N63" s="1044" t="n">
        <v>0</v>
      </c>
      <c r="O63" s="1044" t="n">
        <v>0</v>
      </c>
      <c r="P63" s="1044" t="n">
        <v>0</v>
      </c>
      <c r="Q63" s="1044" t="n">
        <v>0</v>
      </c>
      <c r="R63" s="1045" t="n">
        <v>0</v>
      </c>
      <c r="T63" s="59" t="n"/>
      <c r="U63" s="60" t="n"/>
      <c r="V63" s="60" t="n"/>
      <c r="W63" s="60" t="n"/>
      <c r="X63" s="61" t="n"/>
    </row>
    <row r="64" ht="17.5" customFormat="1" customHeight="1" s="58">
      <c r="A64" s="862" t="inlineStr">
        <is>
          <t xml:space="preserve">  Other hardware or software for water solution {specify}</t>
        </is>
      </c>
      <c r="B64" s="959" t="n"/>
      <c r="C64" s="959" t="n"/>
      <c r="D64" s="959" t="n"/>
      <c r="E64" s="959" t="n"/>
      <c r="F64" s="938" t="n"/>
      <c r="G64" s="236" t="n">
        <v>0</v>
      </c>
      <c r="H64" s="1044" t="n">
        <v>0</v>
      </c>
      <c r="I64" s="984">
        <f>G64*H64</f>
        <v/>
      </c>
      <c r="J64" s="461" t="inlineStr">
        <is>
          <t>{specify warranty type+duration}</t>
        </is>
      </c>
      <c r="K64" s="454" t="n"/>
      <c r="L64" s="1044" t="n">
        <v>0</v>
      </c>
      <c r="M64" s="1044" t="n">
        <v>0</v>
      </c>
      <c r="N64" s="1044" t="n">
        <v>0</v>
      </c>
      <c r="O64" s="1044" t="n">
        <v>0</v>
      </c>
      <c r="P64" s="1044" t="n">
        <v>0</v>
      </c>
      <c r="Q64" s="1044" t="n">
        <v>0</v>
      </c>
      <c r="R64" s="1045" t="n">
        <v>0</v>
      </c>
      <c r="T64" s="59" t="n"/>
      <c r="U64" s="60" t="n"/>
      <c r="V64" s="60" t="n"/>
      <c r="W64" s="60" t="n"/>
      <c r="X64" s="61" t="n"/>
    </row>
    <row r="65" ht="17.5" customFormat="1" customHeight="1" s="58">
      <c r="A65" s="862" t="inlineStr">
        <is>
          <t xml:space="preserve">  Other hardware or software for water solution {specify}</t>
        </is>
      </c>
      <c r="B65" s="959" t="n"/>
      <c r="C65" s="959" t="n"/>
      <c r="D65" s="959" t="n"/>
      <c r="E65" s="959" t="n"/>
      <c r="F65" s="938" t="n"/>
      <c r="G65" s="236" t="n">
        <v>0</v>
      </c>
      <c r="H65" s="1044" t="n">
        <v>0</v>
      </c>
      <c r="I65" s="984">
        <f>G65*H65</f>
        <v/>
      </c>
      <c r="J65" s="461" t="inlineStr">
        <is>
          <t>{specify warranty type+duration}</t>
        </is>
      </c>
      <c r="K65" s="454" t="n"/>
      <c r="L65" s="1044" t="n">
        <v>0</v>
      </c>
      <c r="M65" s="1044" t="n">
        <v>0</v>
      </c>
      <c r="N65" s="1044" t="n">
        <v>0</v>
      </c>
      <c r="O65" s="1044" t="n">
        <v>0</v>
      </c>
      <c r="P65" s="1044" t="n">
        <v>0</v>
      </c>
      <c r="Q65" s="1044" t="n">
        <v>0</v>
      </c>
      <c r="R65" s="1045" t="n">
        <v>0</v>
      </c>
      <c r="T65" s="59" t="n"/>
      <c r="U65" s="60" t="n"/>
      <c r="V65" s="60" t="n"/>
      <c r="W65" s="60" t="n"/>
      <c r="X65" s="61" t="n"/>
    </row>
    <row r="66" ht="17.5" customFormat="1" customHeight="1" s="58">
      <c r="A66" s="862" t="inlineStr">
        <is>
          <t xml:space="preserve">  Other hardware or software for water solution {specify}</t>
        </is>
      </c>
      <c r="B66" s="959" t="n"/>
      <c r="C66" s="959" t="n"/>
      <c r="D66" s="959" t="n"/>
      <c r="E66" s="959" t="n"/>
      <c r="F66" s="938" t="n"/>
      <c r="G66" s="236" t="n">
        <v>0</v>
      </c>
      <c r="H66" s="1044" t="n">
        <v>0</v>
      </c>
      <c r="I66" s="984">
        <f>G66*H66</f>
        <v/>
      </c>
      <c r="J66" s="461" t="inlineStr">
        <is>
          <t>{specify warranty type+duration}</t>
        </is>
      </c>
      <c r="K66" s="454" t="n"/>
      <c r="L66" s="1044" t="n">
        <v>0</v>
      </c>
      <c r="M66" s="1044" t="n">
        <v>0</v>
      </c>
      <c r="N66" s="1044" t="n">
        <v>0</v>
      </c>
      <c r="O66" s="1044" t="n">
        <v>0</v>
      </c>
      <c r="P66" s="1044" t="n">
        <v>0</v>
      </c>
      <c r="Q66" s="1044" t="n">
        <v>0</v>
      </c>
      <c r="R66" s="1045" t="n">
        <v>0</v>
      </c>
      <c r="T66" s="59" t="n"/>
      <c r="U66" s="60" t="n"/>
      <c r="V66" s="60" t="n"/>
      <c r="W66" s="60" t="n"/>
      <c r="X66" s="61" t="n"/>
    </row>
    <row r="67" ht="19.5" customFormat="1" customHeight="1" s="58">
      <c r="A67" s="252" t="n"/>
      <c r="B67" s="253" t="n"/>
      <c r="C67" s="253" t="n"/>
      <c r="D67" s="253" t="n"/>
      <c r="E67" s="253" t="n"/>
      <c r="F67" s="254" t="n"/>
      <c r="G67" s="255" t="n"/>
      <c r="H67" s="239" t="n"/>
      <c r="I67" s="1048" t="n"/>
      <c r="J67" s="785" t="n"/>
      <c r="K67" s="787" t="n"/>
      <c r="L67" s="1048" t="n"/>
      <c r="M67" s="1048" t="n"/>
      <c r="N67" s="1048" t="n"/>
      <c r="O67" s="1048" t="n"/>
      <c r="P67" s="1048" t="n"/>
      <c r="Q67" s="1048" t="n"/>
      <c r="R67" s="1049" t="n"/>
      <c r="T67" s="59" t="n"/>
      <c r="U67" s="60" t="n"/>
      <c r="V67" s="110" t="n"/>
      <c r="W67" s="60" t="n"/>
      <c r="X67" s="61" t="n"/>
    </row>
    <row r="68" ht="33" customFormat="1" customHeight="1" s="5">
      <c r="A68" s="1050" t="inlineStr">
        <is>
          <t>Network Costs - list and price all equipment and ancillary supplies required to establish the proposed network (with vendor-recommended meter coverage)</t>
        </is>
      </c>
      <c r="B68" s="959" t="n"/>
      <c r="C68" s="959" t="n"/>
      <c r="D68" s="959" t="n"/>
      <c r="E68" s="959" t="n"/>
      <c r="F68" s="959" t="n"/>
      <c r="G68" s="959" t="n"/>
      <c r="H68" s="959" t="n"/>
      <c r="I68" s="938" t="n"/>
      <c r="J68" s="1051" t="inlineStr">
        <is>
          <t>QTY</t>
        </is>
      </c>
      <c r="K68" s="971" t="inlineStr">
        <is>
          <t>Price per Unit</t>
        </is>
      </c>
      <c r="L68" s="1051" t="inlineStr">
        <is>
          <t xml:space="preserve">Total Capital </t>
        </is>
      </c>
      <c r="M68" s="31" t="inlineStr">
        <is>
          <t xml:space="preserve">Year 1 Operating </t>
        </is>
      </c>
      <c r="N68" s="31" t="inlineStr">
        <is>
          <t xml:space="preserve">Year 2 Operating </t>
        </is>
      </c>
      <c r="O68" s="31" t="inlineStr">
        <is>
          <t xml:space="preserve">Year 3 Operating </t>
        </is>
      </c>
      <c r="P68" s="31" t="inlineStr">
        <is>
          <t xml:space="preserve">Year 4 Operating </t>
        </is>
      </c>
      <c r="Q68" s="31" t="inlineStr">
        <is>
          <t xml:space="preserve">Year 5 Operating </t>
        </is>
      </c>
      <c r="R68" s="31" t="inlineStr">
        <is>
          <t xml:space="preserve">Year 6 Operating </t>
        </is>
      </c>
      <c r="S68" s="31" t="inlineStr">
        <is>
          <t xml:space="preserve">Year 7 Operating </t>
        </is>
      </c>
      <c r="T68" s="31" t="inlineStr">
        <is>
          <t xml:space="preserve">Year 8 Operating </t>
        </is>
      </c>
      <c r="U68" s="31" t="inlineStr">
        <is>
          <t xml:space="preserve">Year 9 Operating </t>
        </is>
      </c>
      <c r="V68" s="31" t="inlineStr">
        <is>
          <t xml:space="preserve">Year 10 Operating </t>
        </is>
      </c>
      <c r="W68" s="31" t="inlineStr">
        <is>
          <t xml:space="preserve">Year 11 Operating </t>
        </is>
      </c>
      <c r="X68" s="31" t="inlineStr">
        <is>
          <t xml:space="preserve">Year 12 Operating </t>
        </is>
      </c>
      <c r="Y68" s="31" t="inlineStr">
        <is>
          <t xml:space="preserve">Year 13 Operating </t>
        </is>
      </c>
      <c r="Z68" s="31" t="inlineStr">
        <is>
          <t xml:space="preserve">Year 14 Operating </t>
        </is>
      </c>
      <c r="AA68" s="31" t="inlineStr">
        <is>
          <t xml:space="preserve">Year 15 Operating </t>
        </is>
      </c>
      <c r="AB68" s="31" t="inlineStr">
        <is>
          <t xml:space="preserve">Year 16 Operating </t>
        </is>
      </c>
      <c r="AC68" s="31" t="inlineStr">
        <is>
          <t xml:space="preserve">Year 17 Operating </t>
        </is>
      </c>
      <c r="AD68" s="31" t="inlineStr">
        <is>
          <t xml:space="preserve">Year 18 Operating </t>
        </is>
      </c>
      <c r="AE68" s="31" t="inlineStr">
        <is>
          <t xml:space="preserve">Year 19 Operating </t>
        </is>
      </c>
      <c r="AF68" s="31" t="inlineStr">
        <is>
          <t xml:space="preserve">Year 20 Operating </t>
        </is>
      </c>
      <c r="AG68" s="31" t="inlineStr">
        <is>
          <t>Total Operating Costs for 20 Years</t>
        </is>
      </c>
    </row>
    <row r="69" ht="21.75" customFormat="1" customHeight="1" s="5">
      <c r="A69" s="183" t="inlineStr">
        <is>
          <t>Network Devices - for each device, state the expected refresh replacement period (e.g., 'primary devices replaced every 5 years'). Include all data and/or license costs in the Operating cost columns.</t>
        </is>
      </c>
      <c r="B69" s="184" t="n"/>
      <c r="C69" s="184" t="n"/>
      <c r="D69" s="184" t="n"/>
      <c r="E69" s="184" t="n"/>
      <c r="F69" s="184" t="n"/>
      <c r="G69" s="184" t="n"/>
      <c r="H69" s="184" t="n"/>
      <c r="I69" s="184" t="n"/>
      <c r="J69" s="190" t="n"/>
      <c r="K69" s="1052" t="n"/>
      <c r="L69" s="1053" t="n"/>
      <c r="M69" s="1052" t="n"/>
      <c r="N69" s="1052" t="n"/>
      <c r="O69" s="1052" t="n"/>
      <c r="P69" s="1052" t="n"/>
      <c r="Q69" s="1052" t="n"/>
      <c r="R69" s="1052" t="n"/>
      <c r="S69" s="1052" t="n"/>
      <c r="T69" s="1052" t="n"/>
      <c r="U69" s="1052" t="n"/>
      <c r="V69" s="1052" t="n"/>
      <c r="W69" s="1052" t="n"/>
      <c r="X69" s="1052" t="n"/>
      <c r="Y69" s="1052" t="n"/>
      <c r="Z69" s="1052" t="n"/>
      <c r="AA69" s="1052" t="n"/>
      <c r="AB69" s="1052" t="n"/>
      <c r="AC69" s="1052" t="n"/>
      <c r="AD69" s="1052" t="n"/>
      <c r="AE69" s="1052" t="n"/>
      <c r="AF69" s="1052" t="n"/>
      <c r="AG69" s="1054" t="n"/>
    </row>
    <row r="70" ht="14.25" customFormat="1" customHeight="1" s="66">
      <c r="A70" s="783" t="inlineStr">
        <is>
          <t xml:space="preserve"> Primary Network Device 1</t>
        </is>
      </c>
      <c r="B70" s="959" t="n"/>
      <c r="C70" s="959" t="n"/>
      <c r="D70" s="959" t="n"/>
      <c r="E70" s="959" t="n"/>
      <c r="F70" s="1055" t="inlineStr">
        <is>
          <t>{specify device name/type, WAN comms (ethernet/LTE/satellite) etc.}</t>
        </is>
      </c>
      <c r="G70" s="959" t="n"/>
      <c r="H70" s="959" t="n"/>
      <c r="I70" s="938" t="n"/>
      <c r="J70" s="67" t="n">
        <v>0</v>
      </c>
      <c r="K70" s="1056" t="n">
        <v>0</v>
      </c>
      <c r="L70" s="1057">
        <f>J70*K70</f>
        <v/>
      </c>
      <c r="M70" s="1056" t="n">
        <v>0</v>
      </c>
      <c r="N70" s="1056" t="n">
        <v>0</v>
      </c>
      <c r="O70" s="1056" t="n">
        <v>0</v>
      </c>
      <c r="P70" s="1056" t="n">
        <v>0</v>
      </c>
      <c r="Q70" s="1056" t="n">
        <v>0</v>
      </c>
      <c r="R70" s="1056" t="n">
        <v>0</v>
      </c>
      <c r="S70" s="1056" t="n">
        <v>0</v>
      </c>
      <c r="T70" s="1056" t="n">
        <v>0</v>
      </c>
      <c r="U70" s="1056" t="n">
        <v>0</v>
      </c>
      <c r="V70" s="1056" t="n">
        <v>0</v>
      </c>
      <c r="W70" s="1056" t="n">
        <v>0</v>
      </c>
      <c r="X70" s="1056" t="n">
        <v>0</v>
      </c>
      <c r="Y70" s="1056" t="n">
        <v>0</v>
      </c>
      <c r="Z70" s="1056" t="n">
        <v>0</v>
      </c>
      <c r="AA70" s="1056" t="n">
        <v>0</v>
      </c>
      <c r="AB70" s="1056" t="n">
        <v>0</v>
      </c>
      <c r="AC70" s="1056" t="n">
        <v>0</v>
      </c>
      <c r="AD70" s="1056" t="n">
        <v>0</v>
      </c>
      <c r="AE70" s="1056" t="n">
        <v>0</v>
      </c>
      <c r="AF70" s="1056" t="n">
        <v>0</v>
      </c>
      <c r="AG70" s="1057">
        <f>SUM(M70:AF70)</f>
        <v/>
      </c>
      <c r="AH70" s="68" t="n"/>
    </row>
    <row r="71" ht="14.25" customFormat="1" customHeight="1" s="66">
      <c r="A71" s="783" t="inlineStr">
        <is>
          <t xml:space="preserve"> Primary Network Device 2</t>
        </is>
      </c>
      <c r="B71" s="959" t="n"/>
      <c r="C71" s="959" t="n"/>
      <c r="D71" s="959" t="n"/>
      <c r="E71" s="959" t="n"/>
      <c r="F71" s="1055" t="inlineStr">
        <is>
          <t>{specify device name/type, WAN comms (ethernet/LTE/satellite) etc.}</t>
        </is>
      </c>
      <c r="G71" s="959" t="n"/>
      <c r="H71" s="959" t="n"/>
      <c r="I71" s="938" t="n"/>
      <c r="J71" s="67" t="n">
        <v>0</v>
      </c>
      <c r="K71" s="1056" t="n">
        <v>0</v>
      </c>
      <c r="L71" s="1057">
        <f>J71*K71</f>
        <v/>
      </c>
      <c r="M71" s="1056" t="n">
        <v>0</v>
      </c>
      <c r="N71" s="1056" t="n">
        <v>0</v>
      </c>
      <c r="O71" s="1056" t="n">
        <v>0</v>
      </c>
      <c r="P71" s="1056" t="n">
        <v>0</v>
      </c>
      <c r="Q71" s="1056" t="n">
        <v>0</v>
      </c>
      <c r="R71" s="1056" t="n">
        <v>0</v>
      </c>
      <c r="S71" s="1056" t="n">
        <v>0</v>
      </c>
      <c r="T71" s="1056" t="n">
        <v>0</v>
      </c>
      <c r="U71" s="1056" t="n">
        <v>0</v>
      </c>
      <c r="V71" s="1056" t="n">
        <v>0</v>
      </c>
      <c r="W71" s="1056" t="n">
        <v>0</v>
      </c>
      <c r="X71" s="1056" t="n">
        <v>0</v>
      </c>
      <c r="Y71" s="1056" t="n">
        <v>0</v>
      </c>
      <c r="Z71" s="1056" t="n">
        <v>0</v>
      </c>
      <c r="AA71" s="1056" t="n">
        <v>0</v>
      </c>
      <c r="AB71" s="1056" t="n">
        <v>0</v>
      </c>
      <c r="AC71" s="1056" t="n">
        <v>0</v>
      </c>
      <c r="AD71" s="1056" t="n">
        <v>0</v>
      </c>
      <c r="AE71" s="1056" t="n">
        <v>0</v>
      </c>
      <c r="AF71" s="1056" t="n">
        <v>0</v>
      </c>
      <c r="AG71" s="1057">
        <f>SUM(M71:AF71)</f>
        <v/>
      </c>
      <c r="AH71" s="68" t="n"/>
    </row>
    <row r="72" ht="14.25" customFormat="1" customHeight="1" s="66">
      <c r="A72" s="783" t="inlineStr">
        <is>
          <t xml:space="preserve"> Primary Network Device 3</t>
        </is>
      </c>
      <c r="B72" s="959" t="n"/>
      <c r="C72" s="959" t="n"/>
      <c r="D72" s="959" t="n"/>
      <c r="E72" s="959" t="n"/>
      <c r="F72" s="1055" t="inlineStr">
        <is>
          <t>{specify device name/type, WAN comms (ethernet/LTE/satellite) etc.}</t>
        </is>
      </c>
      <c r="G72" s="959" t="n"/>
      <c r="H72" s="959" t="n"/>
      <c r="I72" s="938" t="n"/>
      <c r="J72" s="67" t="n">
        <v>0</v>
      </c>
      <c r="K72" s="1056" t="n">
        <v>0</v>
      </c>
      <c r="L72" s="1057">
        <f>J72*K72</f>
        <v/>
      </c>
      <c r="M72" s="1056" t="n">
        <v>0</v>
      </c>
      <c r="N72" s="1056" t="n">
        <v>0</v>
      </c>
      <c r="O72" s="1056" t="n">
        <v>0</v>
      </c>
      <c r="P72" s="1056" t="n">
        <v>0</v>
      </c>
      <c r="Q72" s="1056" t="n">
        <v>0</v>
      </c>
      <c r="R72" s="1056" t="n">
        <v>0</v>
      </c>
      <c r="S72" s="1056" t="n">
        <v>0</v>
      </c>
      <c r="T72" s="1056" t="n">
        <v>0</v>
      </c>
      <c r="U72" s="1056" t="n">
        <v>0</v>
      </c>
      <c r="V72" s="1056" t="n">
        <v>0</v>
      </c>
      <c r="W72" s="1056" t="n">
        <v>0</v>
      </c>
      <c r="X72" s="1056" t="n">
        <v>0</v>
      </c>
      <c r="Y72" s="1056" t="n">
        <v>0</v>
      </c>
      <c r="Z72" s="1056" t="n">
        <v>0</v>
      </c>
      <c r="AA72" s="1056" t="n">
        <v>0</v>
      </c>
      <c r="AB72" s="1056" t="n">
        <v>0</v>
      </c>
      <c r="AC72" s="1056" t="n">
        <v>0</v>
      </c>
      <c r="AD72" s="1056" t="n">
        <v>0</v>
      </c>
      <c r="AE72" s="1056" t="n">
        <v>0</v>
      </c>
      <c r="AF72" s="1056" t="n">
        <v>0</v>
      </c>
      <c r="AG72" s="1057">
        <f>SUM(M72:AF72)</f>
        <v/>
      </c>
      <c r="AH72" s="68" t="n"/>
    </row>
    <row r="73" ht="14.25" customFormat="1" customHeight="1" s="66">
      <c r="A73" s="783" t="inlineStr">
        <is>
          <t>Secondary Device (repeater, etc.)</t>
        </is>
      </c>
      <c r="B73" s="959" t="n"/>
      <c r="C73" s="959" t="n"/>
      <c r="D73" s="959" t="n"/>
      <c r="E73" s="959" t="n"/>
      <c r="F73" s="1055" t="inlineStr">
        <is>
          <t>{specify device name/type, WAN comms (ethernet/LTE/satellite) etc.}</t>
        </is>
      </c>
      <c r="G73" s="959" t="n"/>
      <c r="H73" s="959" t="n"/>
      <c r="I73" s="938" t="n"/>
      <c r="J73" s="67" t="n">
        <v>0</v>
      </c>
      <c r="K73" s="1056" t="n">
        <v>0</v>
      </c>
      <c r="L73" s="1057">
        <f>J73*K73</f>
        <v/>
      </c>
      <c r="M73" s="1056" t="n">
        <v>0</v>
      </c>
      <c r="N73" s="1056" t="n">
        <v>0</v>
      </c>
      <c r="O73" s="1056" t="n">
        <v>0</v>
      </c>
      <c r="P73" s="1056" t="n">
        <v>0</v>
      </c>
      <c r="Q73" s="1056" t="n">
        <v>0</v>
      </c>
      <c r="R73" s="1056" t="n">
        <v>0</v>
      </c>
      <c r="S73" s="1056" t="n">
        <v>0</v>
      </c>
      <c r="T73" s="1056" t="n">
        <v>0</v>
      </c>
      <c r="U73" s="1056" t="n">
        <v>0</v>
      </c>
      <c r="V73" s="1056" t="n">
        <v>0</v>
      </c>
      <c r="W73" s="1056" t="n">
        <v>0</v>
      </c>
      <c r="X73" s="1056" t="n">
        <v>0</v>
      </c>
      <c r="Y73" s="1056" t="n">
        <v>0</v>
      </c>
      <c r="Z73" s="1056" t="n">
        <v>0</v>
      </c>
      <c r="AA73" s="1056" t="n">
        <v>0</v>
      </c>
      <c r="AB73" s="1056" t="n">
        <v>0</v>
      </c>
      <c r="AC73" s="1056" t="n">
        <v>0</v>
      </c>
      <c r="AD73" s="1056" t="n">
        <v>0</v>
      </c>
      <c r="AE73" s="1056" t="n">
        <v>0</v>
      </c>
      <c r="AF73" s="1056" t="n">
        <v>0</v>
      </c>
      <c r="AG73" s="1057">
        <f>SUM(M73:AF73)</f>
        <v/>
      </c>
      <c r="AH73" s="68" t="n"/>
    </row>
    <row r="74" ht="14.25" customFormat="1" customHeight="1" s="66">
      <c r="A74" s="783" t="inlineStr">
        <is>
          <t>Secondary Device (repeater, etc.)</t>
        </is>
      </c>
      <c r="B74" s="959" t="n"/>
      <c r="C74" s="959" t="n"/>
      <c r="D74" s="959" t="n"/>
      <c r="E74" s="959" t="n"/>
      <c r="F74" s="1055" t="inlineStr">
        <is>
          <t>{specify device name/type, WAN comms (ethernet/LTE/satellite) etc.}</t>
        </is>
      </c>
      <c r="G74" s="959" t="n"/>
      <c r="H74" s="959" t="n"/>
      <c r="I74" s="938" t="n"/>
      <c r="J74" s="67" t="n">
        <v>0</v>
      </c>
      <c r="K74" s="1056" t="n">
        <v>0</v>
      </c>
      <c r="L74" s="1057">
        <f>J74*K74</f>
        <v/>
      </c>
      <c r="M74" s="1056" t="n">
        <v>0</v>
      </c>
      <c r="N74" s="1056" t="n">
        <v>0</v>
      </c>
      <c r="O74" s="1056" t="n">
        <v>0</v>
      </c>
      <c r="P74" s="1056" t="n">
        <v>0</v>
      </c>
      <c r="Q74" s="1056" t="n">
        <v>0</v>
      </c>
      <c r="R74" s="1056" t="n">
        <v>0</v>
      </c>
      <c r="S74" s="1056" t="n">
        <v>0</v>
      </c>
      <c r="T74" s="1056" t="n">
        <v>0</v>
      </c>
      <c r="U74" s="1056" t="n">
        <v>0</v>
      </c>
      <c r="V74" s="1056" t="n">
        <v>0</v>
      </c>
      <c r="W74" s="1056" t="n">
        <v>0</v>
      </c>
      <c r="X74" s="1056" t="n">
        <v>0</v>
      </c>
      <c r="Y74" s="1056" t="n">
        <v>0</v>
      </c>
      <c r="Z74" s="1056" t="n">
        <v>0</v>
      </c>
      <c r="AA74" s="1056" t="n">
        <v>0</v>
      </c>
      <c r="AB74" s="1056" t="n">
        <v>0</v>
      </c>
      <c r="AC74" s="1056" t="n">
        <v>0</v>
      </c>
      <c r="AD74" s="1056" t="n">
        <v>0</v>
      </c>
      <c r="AE74" s="1056" t="n">
        <v>0</v>
      </c>
      <c r="AF74" s="1056" t="n">
        <v>0</v>
      </c>
      <c r="AG74" s="1057">
        <f>SUM(M74:AF74)</f>
        <v/>
      </c>
      <c r="AH74" s="68" t="n"/>
    </row>
    <row r="75" ht="14.25" customFormat="1" customHeight="1" s="66">
      <c r="A75" s="788" t="inlineStr">
        <is>
          <t xml:space="preserve"> Additional network device or item:  {specify}</t>
        </is>
      </c>
      <c r="B75" s="959" t="n"/>
      <c r="C75" s="959" t="n"/>
      <c r="D75" s="959" t="n"/>
      <c r="E75" s="959" t="n"/>
      <c r="F75" s="1055" t="n"/>
      <c r="G75" s="959" t="n"/>
      <c r="H75" s="959" t="n"/>
      <c r="I75" s="938" t="n"/>
      <c r="J75" s="67" t="n">
        <v>0</v>
      </c>
      <c r="K75" s="1056" t="n">
        <v>0</v>
      </c>
      <c r="L75" s="1057">
        <f>J75*K75</f>
        <v/>
      </c>
      <c r="M75" s="1056" t="n">
        <v>0</v>
      </c>
      <c r="N75" s="1056" t="n">
        <v>0</v>
      </c>
      <c r="O75" s="1056" t="n">
        <v>0</v>
      </c>
      <c r="P75" s="1056" t="n">
        <v>0</v>
      </c>
      <c r="Q75" s="1056" t="n">
        <v>0</v>
      </c>
      <c r="R75" s="1056" t="n">
        <v>0</v>
      </c>
      <c r="S75" s="1056" t="n">
        <v>0</v>
      </c>
      <c r="T75" s="1056" t="n">
        <v>0</v>
      </c>
      <c r="U75" s="1056" t="n">
        <v>0</v>
      </c>
      <c r="V75" s="1056" t="n">
        <v>0</v>
      </c>
      <c r="W75" s="1056" t="n">
        <v>0</v>
      </c>
      <c r="X75" s="1056" t="n">
        <v>0</v>
      </c>
      <c r="Y75" s="1056" t="n">
        <v>0</v>
      </c>
      <c r="Z75" s="1056" t="n">
        <v>0</v>
      </c>
      <c r="AA75" s="1056" t="n">
        <v>0</v>
      </c>
      <c r="AB75" s="1056" t="n">
        <v>0</v>
      </c>
      <c r="AC75" s="1056" t="n">
        <v>0</v>
      </c>
      <c r="AD75" s="1056" t="n">
        <v>0</v>
      </c>
      <c r="AE75" s="1056" t="n">
        <v>0</v>
      </c>
      <c r="AF75" s="1056" t="n">
        <v>0</v>
      </c>
      <c r="AG75" s="1057">
        <f>SUM(M75:AF75)</f>
        <v/>
      </c>
      <c r="AH75" s="68" t="n"/>
    </row>
    <row r="76" ht="14.25" customFormat="1" customHeight="1" s="5">
      <c r="A76" s="788" t="inlineStr">
        <is>
          <t xml:space="preserve"> Additional network device or item:  {specify}</t>
        </is>
      </c>
      <c r="B76" s="959" t="n"/>
      <c r="C76" s="959" t="n"/>
      <c r="D76" s="959" t="n"/>
      <c r="E76" s="959" t="n"/>
      <c r="F76" s="1055" t="n"/>
      <c r="G76" s="959" t="n"/>
      <c r="H76" s="959" t="n"/>
      <c r="I76" s="938" t="n"/>
      <c r="J76" s="53" t="n">
        <v>0</v>
      </c>
      <c r="K76" s="1056" t="n">
        <v>0</v>
      </c>
      <c r="L76" s="1057">
        <f>J76*K76</f>
        <v/>
      </c>
      <c r="M76" s="1056" t="n">
        <v>0</v>
      </c>
      <c r="N76" s="1056" t="n">
        <v>0</v>
      </c>
      <c r="O76" s="1056" t="n">
        <v>0</v>
      </c>
      <c r="P76" s="1056" t="n">
        <v>0</v>
      </c>
      <c r="Q76" s="1056" t="n">
        <v>0</v>
      </c>
      <c r="R76" s="1056" t="n">
        <v>0</v>
      </c>
      <c r="S76" s="1056" t="n">
        <v>0</v>
      </c>
      <c r="T76" s="1056" t="n">
        <v>0</v>
      </c>
      <c r="U76" s="1056" t="n">
        <v>0</v>
      </c>
      <c r="V76" s="1056" t="n">
        <v>0</v>
      </c>
      <c r="W76" s="1056" t="n">
        <v>0</v>
      </c>
      <c r="X76" s="1056" t="n">
        <v>0</v>
      </c>
      <c r="Y76" s="1056" t="n">
        <v>0</v>
      </c>
      <c r="Z76" s="1056" t="n">
        <v>0</v>
      </c>
      <c r="AA76" s="1056" t="n">
        <v>0</v>
      </c>
      <c r="AB76" s="1056" t="n">
        <v>0</v>
      </c>
      <c r="AC76" s="1056" t="n">
        <v>0</v>
      </c>
      <c r="AD76" s="1056" t="n">
        <v>0</v>
      </c>
      <c r="AE76" s="1056" t="n">
        <v>0</v>
      </c>
      <c r="AF76" s="1056" t="n">
        <v>0</v>
      </c>
      <c r="AG76" s="1057">
        <f>SUM(M76:AF76)</f>
        <v/>
      </c>
    </row>
    <row r="77" ht="14.25" customFormat="1" customHeight="1" s="5">
      <c r="A77" s="788" t="inlineStr">
        <is>
          <t xml:space="preserve"> Additional network device or item:  {specify}</t>
        </is>
      </c>
      <c r="B77" s="959" t="n"/>
      <c r="C77" s="959" t="n"/>
      <c r="D77" s="959" t="n"/>
      <c r="E77" s="959" t="n"/>
      <c r="F77" s="1055" t="n"/>
      <c r="G77" s="959" t="n"/>
      <c r="H77" s="959" t="n"/>
      <c r="I77" s="938" t="n"/>
      <c r="J77" s="53" t="n">
        <v>0</v>
      </c>
      <c r="K77" s="1056" t="n">
        <v>0</v>
      </c>
      <c r="L77" s="1057">
        <f>J77*K77</f>
        <v/>
      </c>
      <c r="M77" s="1056" t="n">
        <v>0</v>
      </c>
      <c r="N77" s="1056" t="n">
        <v>0</v>
      </c>
      <c r="O77" s="1056" t="n">
        <v>0</v>
      </c>
      <c r="P77" s="1056" t="n">
        <v>0</v>
      </c>
      <c r="Q77" s="1056" t="n">
        <v>0</v>
      </c>
      <c r="R77" s="1056" t="n">
        <v>0</v>
      </c>
      <c r="S77" s="1056" t="n">
        <v>0</v>
      </c>
      <c r="T77" s="1056" t="n">
        <v>0</v>
      </c>
      <c r="U77" s="1056" t="n">
        <v>0</v>
      </c>
      <c r="V77" s="1056" t="n">
        <v>0</v>
      </c>
      <c r="W77" s="1056" t="n">
        <v>0</v>
      </c>
      <c r="X77" s="1056" t="n">
        <v>0</v>
      </c>
      <c r="Y77" s="1056" t="n">
        <v>0</v>
      </c>
      <c r="Z77" s="1056" t="n">
        <v>0</v>
      </c>
      <c r="AA77" s="1056" t="n">
        <v>0</v>
      </c>
      <c r="AB77" s="1056" t="n">
        <v>0</v>
      </c>
      <c r="AC77" s="1056" t="n">
        <v>0</v>
      </c>
      <c r="AD77" s="1056" t="n">
        <v>0</v>
      </c>
      <c r="AE77" s="1056" t="n">
        <v>0</v>
      </c>
      <c r="AF77" s="1056" t="n">
        <v>0</v>
      </c>
      <c r="AG77" s="1057">
        <f>SUM(M77:AF77)</f>
        <v/>
      </c>
    </row>
    <row r="78" ht="14.25" customFormat="1" customHeight="1" s="5">
      <c r="A78" s="788" t="inlineStr">
        <is>
          <t xml:space="preserve"> Additional network device or item:  {specify}</t>
        </is>
      </c>
      <c r="B78" s="959" t="n"/>
      <c r="C78" s="959" t="n"/>
      <c r="D78" s="959" t="n"/>
      <c r="E78" s="959" t="n"/>
      <c r="F78" s="1055" t="n"/>
      <c r="G78" s="959" t="n"/>
      <c r="H78" s="959" t="n"/>
      <c r="I78" s="938" t="n"/>
      <c r="J78" s="53" t="n">
        <v>0</v>
      </c>
      <c r="K78" s="1056" t="n">
        <v>0</v>
      </c>
      <c r="L78" s="1057">
        <f>J78*K78</f>
        <v/>
      </c>
      <c r="M78" s="1056" t="n">
        <v>0</v>
      </c>
      <c r="N78" s="1056" t="n">
        <v>0</v>
      </c>
      <c r="O78" s="1056" t="n">
        <v>0</v>
      </c>
      <c r="P78" s="1056" t="n">
        <v>0</v>
      </c>
      <c r="Q78" s="1056" t="n">
        <v>0</v>
      </c>
      <c r="R78" s="1056" t="n">
        <v>0</v>
      </c>
      <c r="S78" s="1056" t="n">
        <v>0</v>
      </c>
      <c r="T78" s="1056" t="n">
        <v>0</v>
      </c>
      <c r="U78" s="1056" t="n">
        <v>0</v>
      </c>
      <c r="V78" s="1056" t="n">
        <v>0</v>
      </c>
      <c r="W78" s="1056" t="n">
        <v>0</v>
      </c>
      <c r="X78" s="1056" t="n">
        <v>0</v>
      </c>
      <c r="Y78" s="1056" t="n">
        <v>0</v>
      </c>
      <c r="Z78" s="1056" t="n">
        <v>0</v>
      </c>
      <c r="AA78" s="1056" t="n">
        <v>0</v>
      </c>
      <c r="AB78" s="1056" t="n">
        <v>0</v>
      </c>
      <c r="AC78" s="1056" t="n">
        <v>0</v>
      </c>
      <c r="AD78" s="1056" t="n">
        <v>0</v>
      </c>
      <c r="AE78" s="1056" t="n">
        <v>0</v>
      </c>
      <c r="AF78" s="1056" t="n">
        <v>0</v>
      </c>
      <c r="AG78" s="1057">
        <f>SUM(M78:AF78)</f>
        <v/>
      </c>
    </row>
    <row r="79" ht="14.25" customFormat="1" customHeight="1" s="5">
      <c r="A79" s="788" t="inlineStr">
        <is>
          <t xml:space="preserve"> Additional network device or item:  {specify}</t>
        </is>
      </c>
      <c r="B79" s="959" t="n"/>
      <c r="C79" s="959" t="n"/>
      <c r="D79" s="959" t="n"/>
      <c r="E79" s="959" t="n"/>
      <c r="F79" s="1055" t="n"/>
      <c r="G79" s="959" t="n"/>
      <c r="H79" s="959" t="n"/>
      <c r="I79" s="938" t="n"/>
      <c r="J79" s="53" t="n">
        <v>0</v>
      </c>
      <c r="K79" s="1056" t="n">
        <v>0</v>
      </c>
      <c r="L79" s="1057">
        <f>J79*K79</f>
        <v/>
      </c>
      <c r="M79" s="1056" t="n">
        <v>0</v>
      </c>
      <c r="N79" s="1056" t="n">
        <v>0</v>
      </c>
      <c r="O79" s="1056" t="n">
        <v>0</v>
      </c>
      <c r="P79" s="1056" t="n">
        <v>0</v>
      </c>
      <c r="Q79" s="1056" t="n">
        <v>0</v>
      </c>
      <c r="R79" s="1056" t="n">
        <v>0</v>
      </c>
      <c r="S79" s="1056" t="n">
        <v>0</v>
      </c>
      <c r="T79" s="1056" t="n">
        <v>0</v>
      </c>
      <c r="U79" s="1056" t="n">
        <v>0</v>
      </c>
      <c r="V79" s="1056" t="n">
        <v>0</v>
      </c>
      <c r="W79" s="1056" t="n">
        <v>0</v>
      </c>
      <c r="X79" s="1056" t="n">
        <v>0</v>
      </c>
      <c r="Y79" s="1056" t="n">
        <v>0</v>
      </c>
      <c r="Z79" s="1056" t="n">
        <v>0</v>
      </c>
      <c r="AA79" s="1056" t="n">
        <v>0</v>
      </c>
      <c r="AB79" s="1056" t="n">
        <v>0</v>
      </c>
      <c r="AC79" s="1056" t="n">
        <v>0</v>
      </c>
      <c r="AD79" s="1056" t="n">
        <v>0</v>
      </c>
      <c r="AE79" s="1056" t="n">
        <v>0</v>
      </c>
      <c r="AF79" s="1056" t="n">
        <v>0</v>
      </c>
      <c r="AG79" s="1057">
        <f>SUM(M79:AF79)</f>
        <v/>
      </c>
    </row>
    <row r="80" ht="14.25" customFormat="1" customHeight="1" s="49">
      <c r="A80" s="81" t="n"/>
      <c r="B80" s="82" t="n"/>
      <c r="C80" s="82" t="n"/>
      <c r="D80" s="82" t="n"/>
      <c r="E80" s="82" t="n"/>
      <c r="F80" s="82" t="n"/>
      <c r="G80" s="131" t="n"/>
      <c r="H80" s="131" t="n"/>
      <c r="I80" s="132" t="inlineStr">
        <is>
          <t>Totals</t>
        </is>
      </c>
      <c r="J80" s="133" t="n"/>
      <c r="K80" s="1058" t="n"/>
      <c r="L80" s="1059">
        <f>SUM(L70:L79)</f>
        <v/>
      </c>
      <c r="M80" s="1059">
        <f>SUM(M70:M79)</f>
        <v/>
      </c>
      <c r="N80" s="1059">
        <f>SUM(N70:N79)</f>
        <v/>
      </c>
      <c r="O80" s="1059">
        <f>SUM(O70:O79)</f>
        <v/>
      </c>
      <c r="P80" s="1059">
        <f>SUM(P70:P79)</f>
        <v/>
      </c>
      <c r="Q80" s="1059">
        <f>SUM(Q70:Q79)</f>
        <v/>
      </c>
      <c r="R80" s="1059">
        <f>SUM(R70:R79)</f>
        <v/>
      </c>
      <c r="S80" s="1059">
        <f>SUM(S70:S79)</f>
        <v/>
      </c>
      <c r="T80" s="1059">
        <f>SUM(T70:T79)</f>
        <v/>
      </c>
      <c r="U80" s="1059">
        <f>SUM(U70:U79)</f>
        <v/>
      </c>
      <c r="V80" s="1059">
        <f>SUM(V70:V79)</f>
        <v/>
      </c>
      <c r="W80" s="1059">
        <f>SUM(W70:W79)</f>
        <v/>
      </c>
      <c r="X80" s="1059">
        <f>SUM(X70:X79)</f>
        <v/>
      </c>
      <c r="Y80" s="1059">
        <f>SUM(Y70:Y79)</f>
        <v/>
      </c>
      <c r="Z80" s="1059">
        <f>SUM(Z70:Z79)</f>
        <v/>
      </c>
      <c r="AA80" s="1059">
        <f>SUM(AA70:AA79)</f>
        <v/>
      </c>
      <c r="AB80" s="1059">
        <f>SUM(AB70:AB79)</f>
        <v/>
      </c>
      <c r="AC80" s="1059">
        <f>SUM(AC70:AC79)</f>
        <v/>
      </c>
      <c r="AD80" s="1059">
        <f>SUM(AD70:AD79)</f>
        <v/>
      </c>
      <c r="AE80" s="1059">
        <f>SUM(AE70:AE79)</f>
        <v/>
      </c>
      <c r="AF80" s="1059">
        <f>SUM(AF70:AF79)</f>
        <v/>
      </c>
      <c r="AG80" s="1059">
        <f>SUM(AG70:AG79)</f>
        <v/>
      </c>
    </row>
    <row r="81" ht="26.15" customFormat="1" customHeight="1" s="5">
      <c r="A81" s="183" t="inlineStr">
        <is>
          <t>Other Network Equipment and Costs</t>
        </is>
      </c>
      <c r="B81" s="184" t="n"/>
      <c r="C81" s="184" t="n"/>
      <c r="D81" s="187" t="n"/>
      <c r="E81" s="187" t="n"/>
      <c r="F81" s="1060" t="inlineStr">
        <is>
          <t>Name or Description</t>
        </is>
      </c>
      <c r="G81" s="938" t="n"/>
      <c r="H81" s="182" t="inlineStr">
        <is>
          <t>Required or Optional?</t>
        </is>
      </c>
      <c r="I81" s="183" t="inlineStr">
        <is>
          <t>Notes</t>
        </is>
      </c>
      <c r="J81" s="188" t="inlineStr">
        <is>
          <t>QTY</t>
        </is>
      </c>
      <c r="K81" s="1061" t="inlineStr">
        <is>
          <t>Price per Unit</t>
        </is>
      </c>
      <c r="L81" s="1061" t="inlineStr">
        <is>
          <t xml:space="preserve">Total Capital </t>
        </is>
      </c>
      <c r="M81" s="1062" t="n"/>
      <c r="N81" s="1062" t="n"/>
      <c r="O81" s="1062" t="n"/>
      <c r="P81" s="1062" t="n"/>
      <c r="Q81" s="1062" t="n"/>
      <c r="R81" s="1062" t="n"/>
      <c r="S81" s="1062" t="n"/>
      <c r="T81" s="1062" t="n"/>
      <c r="U81" s="1062" t="n"/>
      <c r="V81" s="1062" t="n"/>
      <c r="W81" s="1062" t="n"/>
      <c r="X81" s="1062" t="n"/>
      <c r="Y81" s="1062" t="n"/>
      <c r="Z81" s="1062" t="n"/>
      <c r="AA81" s="1062" t="n"/>
      <c r="AB81" s="1062" t="n"/>
      <c r="AC81" s="1062" t="n"/>
      <c r="AD81" s="1062" t="n"/>
      <c r="AE81" s="1062" t="n"/>
      <c r="AF81" s="1062" t="n"/>
      <c r="AG81" s="1062" t="n"/>
    </row>
    <row r="82" ht="14.25" customFormat="1" customHeight="1" s="5">
      <c r="A82" s="808" t="inlineStr">
        <is>
          <t>Field Tool for manual reading/trouble shooting</t>
        </is>
      </c>
      <c r="B82" s="959" t="n"/>
      <c r="C82" s="959" t="n"/>
      <c r="D82" s="959" t="n"/>
      <c r="E82" s="959" t="n"/>
      <c r="F82" s="1063" t="inlineStr">
        <is>
          <t>{specify}</t>
        </is>
      </c>
      <c r="G82" s="942" t="n"/>
      <c r="H82" s="185" t="inlineStr">
        <is>
          <t>[R or O]</t>
        </is>
      </c>
      <c r="I82" s="538" t="inlineStr">
        <is>
          <t>enter recommended qty:</t>
        </is>
      </c>
      <c r="J82" s="186" t="n">
        <v>0</v>
      </c>
      <c r="K82" s="1056" t="n">
        <v>0</v>
      </c>
      <c r="L82" s="1057">
        <f>J82*K82</f>
        <v/>
      </c>
      <c r="M82" s="1056" t="n">
        <v>0</v>
      </c>
      <c r="N82" s="1056" t="n">
        <v>0</v>
      </c>
      <c r="O82" s="1056" t="n">
        <v>0</v>
      </c>
      <c r="P82" s="1056" t="n">
        <v>0</v>
      </c>
      <c r="Q82" s="1056" t="n">
        <v>0</v>
      </c>
      <c r="R82" s="1056" t="n">
        <v>0</v>
      </c>
      <c r="S82" s="1056" t="n">
        <v>0</v>
      </c>
      <c r="T82" s="1056" t="n">
        <v>0</v>
      </c>
      <c r="U82" s="1056" t="n">
        <v>0</v>
      </c>
      <c r="V82" s="1056" t="n">
        <v>0</v>
      </c>
      <c r="W82" s="1056" t="n">
        <v>0</v>
      </c>
      <c r="X82" s="1056" t="n">
        <v>0</v>
      </c>
      <c r="Y82" s="1056" t="n">
        <v>0</v>
      </c>
      <c r="Z82" s="1056" t="n">
        <v>0</v>
      </c>
      <c r="AA82" s="1056" t="n">
        <v>0</v>
      </c>
      <c r="AB82" s="1056" t="n">
        <v>0</v>
      </c>
      <c r="AC82" s="1056" t="n">
        <v>0</v>
      </c>
      <c r="AD82" s="1056" t="n">
        <v>0</v>
      </c>
      <c r="AE82" s="1056" t="n">
        <v>0</v>
      </c>
      <c r="AF82" s="1056" t="n">
        <v>0</v>
      </c>
      <c r="AG82" s="1057">
        <f>SUM(M82:AF82)</f>
        <v/>
      </c>
    </row>
    <row r="83" ht="14.25" customFormat="1" customHeight="1" s="5">
      <c r="A83" s="808" t="inlineStr">
        <is>
          <t>Field Tool license or software</t>
        </is>
      </c>
      <c r="B83" s="959" t="n"/>
      <c r="C83" s="959" t="n"/>
      <c r="D83" s="959" t="n"/>
      <c r="E83" s="959" t="n"/>
      <c r="F83" s="1063" t="inlineStr">
        <is>
          <t>{specify}</t>
        </is>
      </c>
      <c r="G83" s="942" t="n"/>
      <c r="H83" s="185" t="inlineStr">
        <is>
          <t>[R or O]</t>
        </is>
      </c>
      <c r="I83" s="538" t="inlineStr">
        <is>
          <t>enter recommended qty:</t>
        </is>
      </c>
      <c r="J83" s="186" t="n">
        <v>0</v>
      </c>
      <c r="K83" s="1056" t="n">
        <v>0</v>
      </c>
      <c r="L83" s="1057">
        <f>J83*K83</f>
        <v/>
      </c>
      <c r="M83" s="1056" t="n">
        <v>0</v>
      </c>
      <c r="N83" s="1056" t="n">
        <v>0</v>
      </c>
      <c r="O83" s="1056" t="n">
        <v>0</v>
      </c>
      <c r="P83" s="1056" t="n">
        <v>0</v>
      </c>
      <c r="Q83" s="1056" t="n">
        <v>0</v>
      </c>
      <c r="R83" s="1056" t="n">
        <v>0</v>
      </c>
      <c r="S83" s="1056" t="n">
        <v>0</v>
      </c>
      <c r="T83" s="1056" t="n">
        <v>0</v>
      </c>
      <c r="U83" s="1056" t="n">
        <v>0</v>
      </c>
      <c r="V83" s="1056" t="n">
        <v>0</v>
      </c>
      <c r="W83" s="1056" t="n">
        <v>0</v>
      </c>
      <c r="X83" s="1056" t="n">
        <v>0</v>
      </c>
      <c r="Y83" s="1056" t="n">
        <v>0</v>
      </c>
      <c r="Z83" s="1056" t="n">
        <v>0</v>
      </c>
      <c r="AA83" s="1056" t="n">
        <v>0</v>
      </c>
      <c r="AB83" s="1056" t="n">
        <v>0</v>
      </c>
      <c r="AC83" s="1056" t="n">
        <v>0</v>
      </c>
      <c r="AD83" s="1056" t="n">
        <v>0</v>
      </c>
      <c r="AE83" s="1056" t="n">
        <v>0</v>
      </c>
      <c r="AF83" s="1056" t="n">
        <v>0</v>
      </c>
      <c r="AG83" s="1057">
        <f>SUM(M83:AF83)</f>
        <v/>
      </c>
    </row>
    <row r="84" ht="14.25" customFormat="1" customHeight="1" s="5">
      <c r="A84" s="808" t="inlineStr">
        <is>
          <t>Network Device Mounting Kit</t>
        </is>
      </c>
      <c r="B84" s="959" t="n"/>
      <c r="C84" s="959" t="n"/>
      <c r="D84" s="959" t="n"/>
      <c r="E84" s="959" t="n"/>
      <c r="F84" s="1063" t="inlineStr">
        <is>
          <t>{specify}</t>
        </is>
      </c>
      <c r="G84" s="942" t="n"/>
      <c r="H84" s="185" t="inlineStr">
        <is>
          <t>[R or O]</t>
        </is>
      </c>
      <c r="I84" s="761" t="n"/>
      <c r="J84" s="53" t="n">
        <v>0</v>
      </c>
      <c r="K84" s="1056" t="n">
        <v>0</v>
      </c>
      <c r="L84" s="1057">
        <f>J84*K84</f>
        <v/>
      </c>
      <c r="M84" s="1056" t="n">
        <v>0</v>
      </c>
      <c r="N84" s="1056" t="n">
        <v>0</v>
      </c>
      <c r="O84" s="1056" t="n">
        <v>0</v>
      </c>
      <c r="P84" s="1056" t="n">
        <v>0</v>
      </c>
      <c r="Q84" s="1056" t="n">
        <v>0</v>
      </c>
      <c r="R84" s="1056" t="n">
        <v>0</v>
      </c>
      <c r="S84" s="1056" t="n">
        <v>0</v>
      </c>
      <c r="T84" s="1056" t="n">
        <v>0</v>
      </c>
      <c r="U84" s="1056" t="n">
        <v>0</v>
      </c>
      <c r="V84" s="1056" t="n">
        <v>0</v>
      </c>
      <c r="W84" s="1056" t="n">
        <v>0</v>
      </c>
      <c r="X84" s="1056" t="n">
        <v>0</v>
      </c>
      <c r="Y84" s="1056" t="n">
        <v>0</v>
      </c>
      <c r="Z84" s="1056" t="n">
        <v>0</v>
      </c>
      <c r="AA84" s="1056" t="n">
        <v>0</v>
      </c>
      <c r="AB84" s="1056" t="n">
        <v>0</v>
      </c>
      <c r="AC84" s="1056" t="n">
        <v>0</v>
      </c>
      <c r="AD84" s="1056" t="n">
        <v>0</v>
      </c>
      <c r="AE84" s="1056" t="n">
        <v>0</v>
      </c>
      <c r="AF84" s="1056" t="n">
        <v>0</v>
      </c>
      <c r="AG84" s="1057">
        <f>SUM(M84:AF84)</f>
        <v/>
      </c>
    </row>
    <row r="85" ht="14.25" customFormat="1" customHeight="1" s="5">
      <c r="A85" s="808" t="inlineStr">
        <is>
          <t>Repeater / Extender Mounting Kit</t>
        </is>
      </c>
      <c r="B85" s="959" t="n"/>
      <c r="C85" s="959" t="n"/>
      <c r="D85" s="959" t="n"/>
      <c r="E85" s="959" t="n"/>
      <c r="F85" s="1063" t="inlineStr">
        <is>
          <t>{specify}</t>
        </is>
      </c>
      <c r="G85" s="942" t="n"/>
      <c r="H85" s="185" t="inlineStr">
        <is>
          <t>[R or O]</t>
        </is>
      </c>
      <c r="I85" s="761" t="n"/>
      <c r="J85" s="53" t="n">
        <v>0</v>
      </c>
      <c r="K85" s="1056" t="n">
        <v>0</v>
      </c>
      <c r="L85" s="1057">
        <f>J85*K85</f>
        <v/>
      </c>
      <c r="M85" s="1056" t="n">
        <v>0</v>
      </c>
      <c r="N85" s="1056" t="n">
        <v>0</v>
      </c>
      <c r="O85" s="1056" t="n">
        <v>0</v>
      </c>
      <c r="P85" s="1056" t="n">
        <v>0</v>
      </c>
      <c r="Q85" s="1056" t="n">
        <v>0</v>
      </c>
      <c r="R85" s="1056" t="n">
        <v>0</v>
      </c>
      <c r="S85" s="1056" t="n">
        <v>0</v>
      </c>
      <c r="T85" s="1056" t="n">
        <v>0</v>
      </c>
      <c r="U85" s="1056" t="n">
        <v>0</v>
      </c>
      <c r="V85" s="1056" t="n">
        <v>0</v>
      </c>
      <c r="W85" s="1056" t="n">
        <v>0</v>
      </c>
      <c r="X85" s="1056" t="n">
        <v>0</v>
      </c>
      <c r="Y85" s="1056" t="n">
        <v>0</v>
      </c>
      <c r="Z85" s="1056" t="n">
        <v>0</v>
      </c>
      <c r="AA85" s="1056" t="n">
        <v>0</v>
      </c>
      <c r="AB85" s="1056" t="n">
        <v>0</v>
      </c>
      <c r="AC85" s="1056" t="n">
        <v>0</v>
      </c>
      <c r="AD85" s="1056" t="n">
        <v>0</v>
      </c>
      <c r="AE85" s="1056" t="n">
        <v>0</v>
      </c>
      <c r="AF85" s="1056" t="n">
        <v>0</v>
      </c>
      <c r="AG85" s="1057">
        <f>SUM(M85:AF85)</f>
        <v/>
      </c>
    </row>
    <row r="86" ht="14.25" customFormat="1" customHeight="1" s="5">
      <c r="A86" s="808" t="inlineStr">
        <is>
          <t>External Antennas</t>
        </is>
      </c>
      <c r="B86" s="959" t="n"/>
      <c r="C86" s="959" t="n"/>
      <c r="D86" s="959" t="n"/>
      <c r="E86" s="959" t="n"/>
      <c r="F86" s="1063" t="inlineStr">
        <is>
          <t>{specify}</t>
        </is>
      </c>
      <c r="G86" s="942" t="n"/>
      <c r="H86" s="185" t="inlineStr">
        <is>
          <t>[R or O]</t>
        </is>
      </c>
      <c r="I86" s="761" t="n"/>
      <c r="J86" s="53" t="n">
        <v>0</v>
      </c>
      <c r="K86" s="1056" t="n">
        <v>0</v>
      </c>
      <c r="L86" s="1057">
        <f>J86*K86</f>
        <v/>
      </c>
      <c r="M86" s="1056" t="n">
        <v>0</v>
      </c>
      <c r="N86" s="1056" t="n">
        <v>0</v>
      </c>
      <c r="O86" s="1056" t="n">
        <v>0</v>
      </c>
      <c r="P86" s="1056" t="n">
        <v>0</v>
      </c>
      <c r="Q86" s="1056" t="n">
        <v>0</v>
      </c>
      <c r="R86" s="1056" t="n">
        <v>0</v>
      </c>
      <c r="S86" s="1056" t="n">
        <v>0</v>
      </c>
      <c r="T86" s="1056" t="n">
        <v>0</v>
      </c>
      <c r="U86" s="1056" t="n">
        <v>0</v>
      </c>
      <c r="V86" s="1056" t="n">
        <v>0</v>
      </c>
      <c r="W86" s="1056" t="n">
        <v>0</v>
      </c>
      <c r="X86" s="1056" t="n">
        <v>0</v>
      </c>
      <c r="Y86" s="1056" t="n">
        <v>0</v>
      </c>
      <c r="Z86" s="1056" t="n">
        <v>0</v>
      </c>
      <c r="AA86" s="1056" t="n">
        <v>0</v>
      </c>
      <c r="AB86" s="1056" t="n">
        <v>0</v>
      </c>
      <c r="AC86" s="1056" t="n">
        <v>0</v>
      </c>
      <c r="AD86" s="1056" t="n">
        <v>0</v>
      </c>
      <c r="AE86" s="1056" t="n">
        <v>0</v>
      </c>
      <c r="AF86" s="1056" t="n">
        <v>0</v>
      </c>
      <c r="AG86" s="1057">
        <f>SUM(M86:AF86)</f>
        <v/>
      </c>
    </row>
    <row r="87" ht="14.25" customFormat="1" customHeight="1" s="5">
      <c r="A87" s="808" t="inlineStr">
        <is>
          <t>External Antenna Extension Kits</t>
        </is>
      </c>
      <c r="B87" s="959" t="n"/>
      <c r="C87" s="959" t="n"/>
      <c r="D87" s="959" t="n"/>
      <c r="E87" s="959" t="n"/>
      <c r="F87" s="1063" t="inlineStr">
        <is>
          <t>{specify}</t>
        </is>
      </c>
      <c r="G87" s="942" t="n"/>
      <c r="H87" s="185" t="inlineStr">
        <is>
          <t>[R or O]</t>
        </is>
      </c>
      <c r="I87" s="761" t="n"/>
      <c r="J87" s="53" t="n">
        <v>0</v>
      </c>
      <c r="K87" s="1056" t="n">
        <v>0</v>
      </c>
      <c r="L87" s="1057">
        <f>J87*K87</f>
        <v/>
      </c>
      <c r="M87" s="1056" t="n">
        <v>0</v>
      </c>
      <c r="N87" s="1056" t="n">
        <v>0</v>
      </c>
      <c r="O87" s="1056" t="n">
        <v>0</v>
      </c>
      <c r="P87" s="1056" t="n">
        <v>0</v>
      </c>
      <c r="Q87" s="1056" t="n">
        <v>0</v>
      </c>
      <c r="R87" s="1056" t="n">
        <v>0</v>
      </c>
      <c r="S87" s="1056" t="n">
        <v>0</v>
      </c>
      <c r="T87" s="1056" t="n">
        <v>0</v>
      </c>
      <c r="U87" s="1056" t="n">
        <v>0</v>
      </c>
      <c r="V87" s="1056" t="n">
        <v>0</v>
      </c>
      <c r="W87" s="1056" t="n">
        <v>0</v>
      </c>
      <c r="X87" s="1056" t="n">
        <v>0</v>
      </c>
      <c r="Y87" s="1056" t="n">
        <v>0</v>
      </c>
      <c r="Z87" s="1056" t="n">
        <v>0</v>
      </c>
      <c r="AA87" s="1056" t="n">
        <v>0</v>
      </c>
      <c r="AB87" s="1056" t="n">
        <v>0</v>
      </c>
      <c r="AC87" s="1056" t="n">
        <v>0</v>
      </c>
      <c r="AD87" s="1056" t="n">
        <v>0</v>
      </c>
      <c r="AE87" s="1056" t="n">
        <v>0</v>
      </c>
      <c r="AF87" s="1056" t="n">
        <v>0</v>
      </c>
      <c r="AG87" s="1057">
        <f>SUM(M87:AF87)</f>
        <v/>
      </c>
    </row>
    <row r="88" ht="14.25" customFormat="1" customHeight="1" s="66">
      <c r="A88" s="808" t="inlineStr">
        <is>
          <t>Network Device Third-Party Licenses</t>
        </is>
      </c>
      <c r="B88" s="959" t="n"/>
      <c r="C88" s="959" t="n"/>
      <c r="D88" s="959" t="n"/>
      <c r="E88" s="959" t="n"/>
      <c r="F88" s="1063" t="inlineStr">
        <is>
          <t>{specify}</t>
        </is>
      </c>
      <c r="G88" s="942" t="n"/>
      <c r="H88" s="185" t="inlineStr">
        <is>
          <t>[R or O]</t>
        </is>
      </c>
      <c r="I88" s="761" t="n"/>
      <c r="J88" s="53" t="n">
        <v>0</v>
      </c>
      <c r="K88" s="1056" t="n">
        <v>0</v>
      </c>
      <c r="L88" s="1057">
        <f>J88*K88</f>
        <v/>
      </c>
      <c r="M88" s="1056" t="n">
        <v>0</v>
      </c>
      <c r="N88" s="1056" t="n">
        <v>0</v>
      </c>
      <c r="O88" s="1056" t="n">
        <v>0</v>
      </c>
      <c r="P88" s="1056" t="n">
        <v>0</v>
      </c>
      <c r="Q88" s="1056" t="n">
        <v>0</v>
      </c>
      <c r="R88" s="1056" t="n">
        <v>0</v>
      </c>
      <c r="S88" s="1056" t="n">
        <v>0</v>
      </c>
      <c r="T88" s="1056" t="n">
        <v>0</v>
      </c>
      <c r="U88" s="1056" t="n">
        <v>0</v>
      </c>
      <c r="V88" s="1056" t="n">
        <v>0</v>
      </c>
      <c r="W88" s="1056" t="n">
        <v>0</v>
      </c>
      <c r="X88" s="1056" t="n">
        <v>0</v>
      </c>
      <c r="Y88" s="1056" t="n">
        <v>0</v>
      </c>
      <c r="Z88" s="1056" t="n">
        <v>0</v>
      </c>
      <c r="AA88" s="1056" t="n">
        <v>0</v>
      </c>
      <c r="AB88" s="1056" t="n">
        <v>0</v>
      </c>
      <c r="AC88" s="1056" t="n">
        <v>0</v>
      </c>
      <c r="AD88" s="1056" t="n">
        <v>0</v>
      </c>
      <c r="AE88" s="1056" t="n">
        <v>0</v>
      </c>
      <c r="AF88" s="1056" t="n">
        <v>0</v>
      </c>
      <c r="AG88" s="1057">
        <f>SUM(M88:AF88)</f>
        <v/>
      </c>
      <c r="AH88" s="68" t="n"/>
    </row>
    <row r="89" ht="14.25" customFormat="1" customHeight="1" s="66">
      <c r="A89" s="808" t="inlineStr">
        <is>
          <t>Radio License Fees</t>
        </is>
      </c>
      <c r="B89" s="959" t="n"/>
      <c r="C89" s="959" t="n"/>
      <c r="D89" s="959" t="n"/>
      <c r="E89" s="959" t="n"/>
      <c r="F89" s="1063" t="inlineStr">
        <is>
          <t>{specify}</t>
        </is>
      </c>
      <c r="G89" s="942" t="n"/>
      <c r="H89" s="185" t="inlineStr">
        <is>
          <t>[R or O]</t>
        </is>
      </c>
      <c r="I89" s="761" t="n"/>
      <c r="J89" s="53" t="n">
        <v>0</v>
      </c>
      <c r="K89" s="1056" t="n">
        <v>0</v>
      </c>
      <c r="L89" s="1057">
        <f>J89*K89</f>
        <v/>
      </c>
      <c r="M89" s="1056" t="n">
        <v>0</v>
      </c>
      <c r="N89" s="1056" t="n">
        <v>0</v>
      </c>
      <c r="O89" s="1056" t="n">
        <v>0</v>
      </c>
      <c r="P89" s="1056" t="n">
        <v>0</v>
      </c>
      <c r="Q89" s="1056" t="n">
        <v>0</v>
      </c>
      <c r="R89" s="1056" t="n">
        <v>0</v>
      </c>
      <c r="S89" s="1056" t="n">
        <v>0</v>
      </c>
      <c r="T89" s="1056" t="n">
        <v>0</v>
      </c>
      <c r="U89" s="1056" t="n">
        <v>0</v>
      </c>
      <c r="V89" s="1056" t="n">
        <v>0</v>
      </c>
      <c r="W89" s="1056" t="n">
        <v>0</v>
      </c>
      <c r="X89" s="1056" t="n">
        <v>0</v>
      </c>
      <c r="Y89" s="1056" t="n">
        <v>0</v>
      </c>
      <c r="Z89" s="1056" t="n">
        <v>0</v>
      </c>
      <c r="AA89" s="1056" t="n">
        <v>0</v>
      </c>
      <c r="AB89" s="1056" t="n">
        <v>0</v>
      </c>
      <c r="AC89" s="1056" t="n">
        <v>0</v>
      </c>
      <c r="AD89" s="1056" t="n">
        <v>0</v>
      </c>
      <c r="AE89" s="1056" t="n">
        <v>0</v>
      </c>
      <c r="AF89" s="1056" t="n">
        <v>0</v>
      </c>
      <c r="AG89" s="1057">
        <f>SUM(M89:AF89)</f>
        <v/>
      </c>
      <c r="AH89" s="68" t="n"/>
    </row>
    <row r="90" ht="14.25" customFormat="1" customHeight="1" s="66">
      <c r="A90" s="812" t="inlineStr">
        <is>
          <t>Wireless Ethernet Extension</t>
        </is>
      </c>
      <c r="B90" s="959" t="n"/>
      <c r="C90" s="959" t="n"/>
      <c r="D90" s="959" t="n"/>
      <c r="E90" s="959" t="n"/>
      <c r="F90" s="1063" t="inlineStr">
        <is>
          <t>{specify}</t>
        </is>
      </c>
      <c r="G90" s="942" t="n"/>
      <c r="H90" s="185" t="inlineStr">
        <is>
          <t>[R or O]</t>
        </is>
      </c>
      <c r="I90" s="761" t="n"/>
      <c r="J90" s="53" t="n">
        <v>0</v>
      </c>
      <c r="K90" s="1056" t="n">
        <v>0</v>
      </c>
      <c r="L90" s="1057">
        <f>J90*K90</f>
        <v/>
      </c>
      <c r="M90" s="1056" t="n">
        <v>0</v>
      </c>
      <c r="N90" s="1056" t="n">
        <v>0</v>
      </c>
      <c r="O90" s="1056" t="n">
        <v>0</v>
      </c>
      <c r="P90" s="1056" t="n">
        <v>0</v>
      </c>
      <c r="Q90" s="1056" t="n">
        <v>0</v>
      </c>
      <c r="R90" s="1056" t="n">
        <v>0</v>
      </c>
      <c r="S90" s="1056" t="n">
        <v>0</v>
      </c>
      <c r="T90" s="1056" t="n">
        <v>0</v>
      </c>
      <c r="U90" s="1056" t="n">
        <v>0</v>
      </c>
      <c r="V90" s="1056" t="n">
        <v>0</v>
      </c>
      <c r="W90" s="1056" t="n">
        <v>0</v>
      </c>
      <c r="X90" s="1056" t="n">
        <v>0</v>
      </c>
      <c r="Y90" s="1056" t="n">
        <v>0</v>
      </c>
      <c r="Z90" s="1056" t="n">
        <v>0</v>
      </c>
      <c r="AA90" s="1056" t="n">
        <v>0</v>
      </c>
      <c r="AB90" s="1056" t="n">
        <v>0</v>
      </c>
      <c r="AC90" s="1056" t="n">
        <v>0</v>
      </c>
      <c r="AD90" s="1056" t="n">
        <v>0</v>
      </c>
      <c r="AE90" s="1056" t="n">
        <v>0</v>
      </c>
      <c r="AF90" s="1056" t="n">
        <v>0</v>
      </c>
      <c r="AG90" s="1057">
        <f>SUM(M90:AF90)</f>
        <v/>
      </c>
      <c r="AH90" s="68" t="n"/>
    </row>
    <row r="91" ht="14.25" customFormat="1" customHeight="1" s="66">
      <c r="A91" s="812" t="inlineStr">
        <is>
          <t>Other Item:  {specify}</t>
        </is>
      </c>
      <c r="B91" s="959" t="n"/>
      <c r="C91" s="959" t="n"/>
      <c r="D91" s="959" t="n"/>
      <c r="E91" s="959" t="n"/>
      <c r="F91" s="1063" t="inlineStr">
        <is>
          <t>{specify}</t>
        </is>
      </c>
      <c r="G91" s="942" t="n"/>
      <c r="H91" s="185" t="inlineStr">
        <is>
          <t>[R or O]</t>
        </is>
      </c>
      <c r="I91" s="761" t="n"/>
      <c r="J91" s="53" t="n">
        <v>0</v>
      </c>
      <c r="K91" s="1056" t="n">
        <v>0</v>
      </c>
      <c r="L91" s="1057">
        <f>J91*K91</f>
        <v/>
      </c>
      <c r="M91" s="1056" t="n">
        <v>0</v>
      </c>
      <c r="N91" s="1056" t="n">
        <v>0</v>
      </c>
      <c r="O91" s="1056" t="n">
        <v>0</v>
      </c>
      <c r="P91" s="1056" t="n">
        <v>0</v>
      </c>
      <c r="Q91" s="1056" t="n">
        <v>0</v>
      </c>
      <c r="R91" s="1056" t="n">
        <v>0</v>
      </c>
      <c r="S91" s="1056" t="n">
        <v>0</v>
      </c>
      <c r="T91" s="1056" t="n">
        <v>0</v>
      </c>
      <c r="U91" s="1056" t="n">
        <v>0</v>
      </c>
      <c r="V91" s="1056" t="n">
        <v>0</v>
      </c>
      <c r="W91" s="1056" t="n">
        <v>0</v>
      </c>
      <c r="X91" s="1056" t="n">
        <v>0</v>
      </c>
      <c r="Y91" s="1056" t="n">
        <v>0</v>
      </c>
      <c r="Z91" s="1056" t="n">
        <v>0</v>
      </c>
      <c r="AA91" s="1056" t="n">
        <v>0</v>
      </c>
      <c r="AB91" s="1056" t="n">
        <v>0</v>
      </c>
      <c r="AC91" s="1056" t="n">
        <v>0</v>
      </c>
      <c r="AD91" s="1056" t="n">
        <v>0</v>
      </c>
      <c r="AE91" s="1056" t="n">
        <v>0</v>
      </c>
      <c r="AF91" s="1056" t="n">
        <v>0</v>
      </c>
      <c r="AG91" s="1057">
        <f>SUM(M91:AF91)</f>
        <v/>
      </c>
      <c r="AH91" s="68" t="n"/>
    </row>
    <row r="92" ht="14.25" customFormat="1" customHeight="1" s="66">
      <c r="A92" s="812" t="inlineStr">
        <is>
          <t>Other Item:  {specify}</t>
        </is>
      </c>
      <c r="B92" s="959" t="n"/>
      <c r="C92" s="959" t="n"/>
      <c r="D92" s="959" t="n"/>
      <c r="E92" s="959" t="n"/>
      <c r="F92" s="1063" t="inlineStr">
        <is>
          <t>{specify}</t>
        </is>
      </c>
      <c r="G92" s="942" t="n"/>
      <c r="H92" s="185" t="inlineStr">
        <is>
          <t>[R or O]</t>
        </is>
      </c>
      <c r="I92" s="761" t="n"/>
      <c r="J92" s="53" t="n">
        <v>0</v>
      </c>
      <c r="K92" s="1056" t="n">
        <v>0</v>
      </c>
      <c r="L92" s="1057">
        <f>J92*K92</f>
        <v/>
      </c>
      <c r="M92" s="1056" t="n">
        <v>0</v>
      </c>
      <c r="N92" s="1056" t="n">
        <v>0</v>
      </c>
      <c r="O92" s="1056" t="n">
        <v>0</v>
      </c>
      <c r="P92" s="1056" t="n">
        <v>0</v>
      </c>
      <c r="Q92" s="1056" t="n">
        <v>0</v>
      </c>
      <c r="R92" s="1056" t="n">
        <v>0</v>
      </c>
      <c r="S92" s="1056" t="n">
        <v>0</v>
      </c>
      <c r="T92" s="1056" t="n">
        <v>0</v>
      </c>
      <c r="U92" s="1056" t="n">
        <v>0</v>
      </c>
      <c r="V92" s="1056" t="n">
        <v>0</v>
      </c>
      <c r="W92" s="1056" t="n">
        <v>0</v>
      </c>
      <c r="X92" s="1056" t="n">
        <v>0</v>
      </c>
      <c r="Y92" s="1056" t="n">
        <v>0</v>
      </c>
      <c r="Z92" s="1056" t="n">
        <v>0</v>
      </c>
      <c r="AA92" s="1056" t="n">
        <v>0</v>
      </c>
      <c r="AB92" s="1056" t="n">
        <v>0</v>
      </c>
      <c r="AC92" s="1056" t="n">
        <v>0</v>
      </c>
      <c r="AD92" s="1056" t="n">
        <v>0</v>
      </c>
      <c r="AE92" s="1056" t="n">
        <v>0</v>
      </c>
      <c r="AF92" s="1056" t="n">
        <v>0</v>
      </c>
      <c r="AG92" s="1057">
        <f>SUM(M92:AF92)</f>
        <v/>
      </c>
      <c r="AH92" s="68" t="n"/>
    </row>
    <row r="93" ht="14.25" customFormat="1" customHeight="1" s="66">
      <c r="A93" s="812" t="inlineStr">
        <is>
          <t>Other Item:  {specify}</t>
        </is>
      </c>
      <c r="B93" s="959" t="n"/>
      <c r="C93" s="959" t="n"/>
      <c r="D93" s="959" t="n"/>
      <c r="E93" s="959" t="n"/>
      <c r="F93" s="1063" t="inlineStr">
        <is>
          <t>{specify}</t>
        </is>
      </c>
      <c r="G93" s="942" t="n"/>
      <c r="H93" s="185" t="inlineStr">
        <is>
          <t>[R or O]</t>
        </is>
      </c>
      <c r="I93" s="761" t="n"/>
      <c r="J93" s="53" t="n">
        <v>0</v>
      </c>
      <c r="K93" s="1056" t="n">
        <v>0</v>
      </c>
      <c r="L93" s="1057">
        <f>J93*K93</f>
        <v/>
      </c>
      <c r="M93" s="1056" t="n">
        <v>0</v>
      </c>
      <c r="N93" s="1056" t="n">
        <v>0</v>
      </c>
      <c r="O93" s="1056" t="n">
        <v>0</v>
      </c>
      <c r="P93" s="1056" t="n">
        <v>0</v>
      </c>
      <c r="Q93" s="1056" t="n">
        <v>0</v>
      </c>
      <c r="R93" s="1056" t="n">
        <v>0</v>
      </c>
      <c r="S93" s="1056" t="n">
        <v>0</v>
      </c>
      <c r="T93" s="1056" t="n">
        <v>0</v>
      </c>
      <c r="U93" s="1056" t="n">
        <v>0</v>
      </c>
      <c r="V93" s="1056" t="n">
        <v>0</v>
      </c>
      <c r="W93" s="1056" t="n">
        <v>0</v>
      </c>
      <c r="X93" s="1056" t="n">
        <v>0</v>
      </c>
      <c r="Y93" s="1056" t="n">
        <v>0</v>
      </c>
      <c r="Z93" s="1056" t="n">
        <v>0</v>
      </c>
      <c r="AA93" s="1056" t="n">
        <v>0</v>
      </c>
      <c r="AB93" s="1056" t="n">
        <v>0</v>
      </c>
      <c r="AC93" s="1056" t="n">
        <v>0</v>
      </c>
      <c r="AD93" s="1056" t="n">
        <v>0</v>
      </c>
      <c r="AE93" s="1056" t="n">
        <v>0</v>
      </c>
      <c r="AF93" s="1056" t="n">
        <v>0</v>
      </c>
      <c r="AG93" s="1057">
        <f>SUM(M93:AF93)</f>
        <v/>
      </c>
      <c r="AH93" s="68" t="n"/>
    </row>
    <row r="94" ht="14.25" customFormat="1" customHeight="1" s="49">
      <c r="A94" s="81" t="n"/>
      <c r="B94" s="82" t="n"/>
      <c r="C94" s="82" t="n"/>
      <c r="D94" s="82" t="n"/>
      <c r="E94" s="131" t="n"/>
      <c r="F94" s="131" t="n"/>
      <c r="G94" s="131" t="n"/>
      <c r="H94" s="131" t="n"/>
      <c r="I94" s="132" t="inlineStr">
        <is>
          <t>Totals</t>
        </is>
      </c>
      <c r="J94" s="133" t="n"/>
      <c r="K94" s="1058" t="n"/>
      <c r="L94" s="1059">
        <f>SUM(L82:L93)</f>
        <v/>
      </c>
      <c r="M94" s="1059">
        <f>SUM(M82:M93)</f>
        <v/>
      </c>
      <c r="N94" s="1059">
        <f>SUM(N82:N93)</f>
        <v/>
      </c>
      <c r="O94" s="1059">
        <f>SUM(O82:O93)</f>
        <v/>
      </c>
      <c r="P94" s="1059">
        <f>SUM(P82:P93)</f>
        <v/>
      </c>
      <c r="Q94" s="1059">
        <f>SUM(Q82:Q93)</f>
        <v/>
      </c>
      <c r="R94" s="1059">
        <f>SUM(R82:R93)</f>
        <v/>
      </c>
      <c r="S94" s="1059">
        <f>SUM(S82:S93)</f>
        <v/>
      </c>
      <c r="T94" s="1059">
        <f>SUM(T82:T93)</f>
        <v/>
      </c>
      <c r="U94" s="1059">
        <f>SUM(U82:U93)</f>
        <v/>
      </c>
      <c r="V94" s="1059">
        <f>SUM(V82:V93)</f>
        <v/>
      </c>
      <c r="W94" s="1059">
        <f>SUM(W82:W93)</f>
        <v/>
      </c>
      <c r="X94" s="1059">
        <f>SUM(X82:X93)</f>
        <v/>
      </c>
      <c r="Y94" s="1059">
        <f>SUM(Y82:Y93)</f>
        <v/>
      </c>
      <c r="Z94" s="1059">
        <f>SUM(Z82:Z93)</f>
        <v/>
      </c>
      <c r="AA94" s="1059">
        <f>SUM(AA82:AA93)</f>
        <v/>
      </c>
      <c r="AB94" s="1059">
        <f>SUM(AB82:AB93)</f>
        <v/>
      </c>
      <c r="AC94" s="1059">
        <f>SUM(AC82:AC93)</f>
        <v/>
      </c>
      <c r="AD94" s="1059">
        <f>SUM(AD82:AD93)</f>
        <v/>
      </c>
      <c r="AE94" s="1059">
        <f>SUM(AE82:AE93)</f>
        <v/>
      </c>
      <c r="AF94" s="1059">
        <f>SUM(AF82:AF93)</f>
        <v/>
      </c>
      <c r="AG94" s="1059">
        <f>SUM(AG82:AG93)</f>
        <v/>
      </c>
    </row>
    <row r="95" ht="25.5" customFormat="1" customHeight="1" s="5">
      <c r="A95" s="802" t="inlineStr">
        <is>
          <t>(Optional) Network Equipment Field Installation Services</t>
        </is>
      </c>
      <c r="B95" s="959" t="n"/>
      <c r="C95" s="959" t="n"/>
      <c r="D95" s="959" t="n"/>
      <c r="E95" s="959" t="n"/>
      <c r="F95" s="1064" t="inlineStr">
        <is>
          <t>Notes</t>
        </is>
      </c>
      <c r="G95" s="959" t="n"/>
      <c r="H95" s="959" t="n"/>
      <c r="I95" s="938" t="n"/>
      <c r="J95" s="188" t="inlineStr">
        <is>
          <t>QTY</t>
        </is>
      </c>
      <c r="K95" s="1061" t="inlineStr">
        <is>
          <t>Price per Unit</t>
        </is>
      </c>
      <c r="L95" s="1061" t="inlineStr">
        <is>
          <t xml:space="preserve">Total Capital </t>
        </is>
      </c>
      <c r="M95" s="1062" t="n"/>
      <c r="N95" s="1062" t="n"/>
      <c r="O95" s="1062" t="n"/>
      <c r="P95" s="1062" t="n"/>
      <c r="Q95" s="1062" t="n"/>
      <c r="R95" s="1062" t="n"/>
      <c r="S95" s="1062" t="n"/>
      <c r="T95" s="1062" t="n"/>
      <c r="U95" s="1062" t="n"/>
      <c r="V95" s="1062" t="n"/>
      <c r="W95" s="1062" t="n"/>
      <c r="X95" s="1062" t="n"/>
      <c r="Y95" s="1062" t="n"/>
      <c r="Z95" s="1062" t="n"/>
      <c r="AA95" s="1062" t="n"/>
      <c r="AB95" s="1062" t="n"/>
      <c r="AC95" s="1062" t="n"/>
      <c r="AD95" s="1062" t="n"/>
      <c r="AE95" s="1062" t="n"/>
      <c r="AF95" s="1062" t="n"/>
      <c r="AG95" s="1062" t="n"/>
    </row>
    <row r="96" ht="14.25" customFormat="1" customHeight="1" s="5">
      <c r="A96" s="795" t="inlineStr">
        <is>
          <t>Network site survey</t>
        </is>
      </c>
      <c r="B96" s="959" t="n"/>
      <c r="C96" s="959" t="n"/>
      <c r="D96" s="959" t="n"/>
      <c r="E96" s="959" t="n"/>
      <c r="F96" s="24" t="n"/>
      <c r="G96" s="959" t="n"/>
      <c r="H96" s="959" t="n"/>
      <c r="I96" s="938" t="n"/>
      <c r="J96" s="53" t="n">
        <v>0</v>
      </c>
      <c r="K96" s="1056" t="n">
        <v>0</v>
      </c>
      <c r="L96" s="1057">
        <f>J96*K96</f>
        <v/>
      </c>
      <c r="M96" s="1056" t="n">
        <v>0</v>
      </c>
      <c r="N96" s="1056" t="n">
        <v>0</v>
      </c>
      <c r="O96" s="1056" t="n">
        <v>0</v>
      </c>
      <c r="P96" s="1056" t="n">
        <v>0</v>
      </c>
      <c r="Q96" s="1056" t="n">
        <v>0</v>
      </c>
      <c r="R96" s="1056" t="n">
        <v>0</v>
      </c>
      <c r="S96" s="1056" t="n">
        <v>0</v>
      </c>
      <c r="T96" s="1056" t="n">
        <v>0</v>
      </c>
      <c r="U96" s="1056" t="n">
        <v>0</v>
      </c>
      <c r="V96" s="1056" t="n">
        <v>0</v>
      </c>
      <c r="W96" s="1056" t="n">
        <v>0</v>
      </c>
      <c r="X96" s="1056" t="n">
        <v>0</v>
      </c>
      <c r="Y96" s="1056" t="n">
        <v>0</v>
      </c>
      <c r="Z96" s="1056" t="n">
        <v>0</v>
      </c>
      <c r="AA96" s="1056" t="n">
        <v>0</v>
      </c>
      <c r="AB96" s="1056" t="n">
        <v>0</v>
      </c>
      <c r="AC96" s="1056" t="n">
        <v>0</v>
      </c>
      <c r="AD96" s="1056" t="n">
        <v>0</v>
      </c>
      <c r="AE96" s="1056" t="n">
        <v>0</v>
      </c>
      <c r="AF96" s="1056" t="n">
        <v>0</v>
      </c>
      <c r="AG96" s="1057">
        <f>SUM(M96:AF96)</f>
        <v/>
      </c>
    </row>
    <row r="97" ht="14.25" customFormat="1" customHeight="1" s="5">
      <c r="A97" s="795" t="inlineStr">
        <is>
          <t>Installation of primary network device</t>
        </is>
      </c>
      <c r="B97" s="959" t="n"/>
      <c r="C97" s="959" t="n"/>
      <c r="D97" s="959" t="n"/>
      <c r="E97" s="959" t="n"/>
      <c r="F97" s="24" t="n"/>
      <c r="G97" s="959" t="n"/>
      <c r="H97" s="959" t="n"/>
      <c r="I97" s="938" t="n"/>
      <c r="J97" s="53" t="n">
        <v>0</v>
      </c>
      <c r="K97" s="1056" t="n">
        <v>0</v>
      </c>
      <c r="L97" s="1057">
        <f>J97*K97</f>
        <v/>
      </c>
      <c r="M97" s="1056" t="n">
        <v>0</v>
      </c>
      <c r="N97" s="1056" t="n">
        <v>0</v>
      </c>
      <c r="O97" s="1056" t="n">
        <v>0</v>
      </c>
      <c r="P97" s="1056" t="n">
        <v>0</v>
      </c>
      <c r="Q97" s="1056" t="n">
        <v>0</v>
      </c>
      <c r="R97" s="1056" t="n">
        <v>0</v>
      </c>
      <c r="S97" s="1056" t="n">
        <v>0</v>
      </c>
      <c r="T97" s="1056" t="n">
        <v>0</v>
      </c>
      <c r="U97" s="1056" t="n">
        <v>0</v>
      </c>
      <c r="V97" s="1056" t="n">
        <v>0</v>
      </c>
      <c r="W97" s="1056" t="n">
        <v>0</v>
      </c>
      <c r="X97" s="1056" t="n">
        <v>0</v>
      </c>
      <c r="Y97" s="1056" t="n">
        <v>0</v>
      </c>
      <c r="Z97" s="1056" t="n">
        <v>0</v>
      </c>
      <c r="AA97" s="1056" t="n">
        <v>0</v>
      </c>
      <c r="AB97" s="1056" t="n">
        <v>0</v>
      </c>
      <c r="AC97" s="1056" t="n">
        <v>0</v>
      </c>
      <c r="AD97" s="1056" t="n">
        <v>0</v>
      </c>
      <c r="AE97" s="1056" t="n">
        <v>0</v>
      </c>
      <c r="AF97" s="1056" t="n">
        <v>0</v>
      </c>
      <c r="AG97" s="1057">
        <f>SUM(M97:AF97)</f>
        <v/>
      </c>
    </row>
    <row r="98" ht="14.25" customFormat="1" customHeight="1" s="66">
      <c r="A98" s="795" t="inlineStr">
        <is>
          <t>Installation of secondary network device</t>
        </is>
      </c>
      <c r="B98" s="959" t="n"/>
      <c r="C98" s="959" t="n"/>
      <c r="D98" s="959" t="n"/>
      <c r="E98" s="959" t="n"/>
      <c r="F98" s="24" t="n"/>
      <c r="G98" s="959" t="n"/>
      <c r="H98" s="959" t="n"/>
      <c r="I98" s="938" t="n"/>
      <c r="J98" s="53" t="n">
        <v>0</v>
      </c>
      <c r="K98" s="1056" t="n">
        <v>0</v>
      </c>
      <c r="L98" s="1057">
        <f>J98*K98</f>
        <v/>
      </c>
      <c r="M98" s="1056" t="n">
        <v>0</v>
      </c>
      <c r="N98" s="1056" t="n">
        <v>0</v>
      </c>
      <c r="O98" s="1056" t="n">
        <v>0</v>
      </c>
      <c r="P98" s="1056" t="n">
        <v>0</v>
      </c>
      <c r="Q98" s="1056" t="n">
        <v>0</v>
      </c>
      <c r="R98" s="1056" t="n">
        <v>0</v>
      </c>
      <c r="S98" s="1056" t="n">
        <v>0</v>
      </c>
      <c r="T98" s="1056" t="n">
        <v>0</v>
      </c>
      <c r="U98" s="1056" t="n">
        <v>0</v>
      </c>
      <c r="V98" s="1056" t="n">
        <v>0</v>
      </c>
      <c r="W98" s="1056" t="n">
        <v>0</v>
      </c>
      <c r="X98" s="1056" t="n">
        <v>0</v>
      </c>
      <c r="Y98" s="1056" t="n">
        <v>0</v>
      </c>
      <c r="Z98" s="1056" t="n">
        <v>0</v>
      </c>
      <c r="AA98" s="1056" t="n">
        <v>0</v>
      </c>
      <c r="AB98" s="1056" t="n">
        <v>0</v>
      </c>
      <c r="AC98" s="1056" t="n">
        <v>0</v>
      </c>
      <c r="AD98" s="1056" t="n">
        <v>0</v>
      </c>
      <c r="AE98" s="1056" t="n">
        <v>0</v>
      </c>
      <c r="AF98" s="1056" t="n">
        <v>0</v>
      </c>
      <c r="AG98" s="1057">
        <f>SUM(M98:AF98)</f>
        <v/>
      </c>
      <c r="AH98" s="68" t="n"/>
    </row>
    <row r="99" ht="14.25" customFormat="1" customHeight="1" s="66">
      <c r="A99" s="800" t="inlineStr">
        <is>
          <t>Other network installation item:  {specify}</t>
        </is>
      </c>
      <c r="B99" s="959" t="n"/>
      <c r="C99" s="959" t="n"/>
      <c r="D99" s="959" t="n"/>
      <c r="E99" s="959" t="n"/>
      <c r="F99" s="24" t="n"/>
      <c r="G99" s="959" t="n"/>
      <c r="H99" s="959" t="n"/>
      <c r="I99" s="938" t="n"/>
      <c r="J99" s="53" t="n">
        <v>0</v>
      </c>
      <c r="K99" s="1056" t="n">
        <v>0</v>
      </c>
      <c r="L99" s="1057">
        <f>J99*K99</f>
        <v/>
      </c>
      <c r="M99" s="1056" t="n">
        <v>0</v>
      </c>
      <c r="N99" s="1056" t="n">
        <v>0</v>
      </c>
      <c r="O99" s="1056" t="n">
        <v>0</v>
      </c>
      <c r="P99" s="1056" t="n">
        <v>0</v>
      </c>
      <c r="Q99" s="1056" t="n">
        <v>0</v>
      </c>
      <c r="R99" s="1056" t="n">
        <v>0</v>
      </c>
      <c r="S99" s="1056" t="n">
        <v>0</v>
      </c>
      <c r="T99" s="1056" t="n">
        <v>0</v>
      </c>
      <c r="U99" s="1056" t="n">
        <v>0</v>
      </c>
      <c r="V99" s="1056" t="n">
        <v>0</v>
      </c>
      <c r="W99" s="1056" t="n">
        <v>0</v>
      </c>
      <c r="X99" s="1056" t="n">
        <v>0</v>
      </c>
      <c r="Y99" s="1056" t="n">
        <v>0</v>
      </c>
      <c r="Z99" s="1056" t="n">
        <v>0</v>
      </c>
      <c r="AA99" s="1056" t="n">
        <v>0</v>
      </c>
      <c r="AB99" s="1056" t="n">
        <v>0</v>
      </c>
      <c r="AC99" s="1056" t="n">
        <v>0</v>
      </c>
      <c r="AD99" s="1056" t="n">
        <v>0</v>
      </c>
      <c r="AE99" s="1056" t="n">
        <v>0</v>
      </c>
      <c r="AF99" s="1056" t="n">
        <v>0</v>
      </c>
      <c r="AG99" s="1057">
        <f>SUM(M99:AF99)</f>
        <v/>
      </c>
      <c r="AH99" s="68" t="n"/>
    </row>
    <row r="100" ht="14.25" customFormat="1" customHeight="1" s="66">
      <c r="A100" s="800" t="inlineStr">
        <is>
          <t>Other network installation item:  {specify}</t>
        </is>
      </c>
      <c r="B100" s="959" t="n"/>
      <c r="C100" s="959" t="n"/>
      <c r="D100" s="959" t="n"/>
      <c r="E100" s="959" t="n"/>
      <c r="F100" s="24" t="n"/>
      <c r="G100" s="959" t="n"/>
      <c r="H100" s="959" t="n"/>
      <c r="I100" s="938" t="n"/>
      <c r="J100" s="53" t="n">
        <v>0</v>
      </c>
      <c r="K100" s="1056" t="n">
        <v>0</v>
      </c>
      <c r="L100" s="1057">
        <f>J100*K100</f>
        <v/>
      </c>
      <c r="M100" s="1056" t="n">
        <v>0</v>
      </c>
      <c r="N100" s="1056" t="n">
        <v>0</v>
      </c>
      <c r="O100" s="1056" t="n">
        <v>0</v>
      </c>
      <c r="P100" s="1056" t="n">
        <v>0</v>
      </c>
      <c r="Q100" s="1056" t="n">
        <v>0</v>
      </c>
      <c r="R100" s="1056" t="n">
        <v>0</v>
      </c>
      <c r="S100" s="1056" t="n">
        <v>0</v>
      </c>
      <c r="T100" s="1056" t="n">
        <v>0</v>
      </c>
      <c r="U100" s="1056" t="n">
        <v>0</v>
      </c>
      <c r="V100" s="1056" t="n">
        <v>0</v>
      </c>
      <c r="W100" s="1056" t="n">
        <v>0</v>
      </c>
      <c r="X100" s="1056" t="n">
        <v>0</v>
      </c>
      <c r="Y100" s="1056" t="n">
        <v>0</v>
      </c>
      <c r="Z100" s="1056" t="n">
        <v>0</v>
      </c>
      <c r="AA100" s="1056" t="n">
        <v>0</v>
      </c>
      <c r="AB100" s="1056" t="n">
        <v>0</v>
      </c>
      <c r="AC100" s="1056" t="n">
        <v>0</v>
      </c>
      <c r="AD100" s="1056" t="n">
        <v>0</v>
      </c>
      <c r="AE100" s="1056" t="n">
        <v>0</v>
      </c>
      <c r="AF100" s="1056" t="n">
        <v>0</v>
      </c>
      <c r="AG100" s="1057">
        <f>SUM(M100:AF100)</f>
        <v/>
      </c>
      <c r="AH100" s="68" t="n"/>
    </row>
    <row r="101" ht="14.25" customFormat="1" customHeight="1" s="66">
      <c r="A101" s="800" t="inlineStr">
        <is>
          <t>Other network installation item:  {specify}</t>
        </is>
      </c>
      <c r="B101" s="959" t="n"/>
      <c r="C101" s="959" t="n"/>
      <c r="D101" s="959" t="n"/>
      <c r="E101" s="959" t="n"/>
      <c r="F101" s="24" t="n"/>
      <c r="G101" s="959" t="n"/>
      <c r="H101" s="959" t="n"/>
      <c r="I101" s="938" t="n"/>
      <c r="J101" s="53" t="n">
        <v>0</v>
      </c>
      <c r="K101" s="1056" t="n">
        <v>0</v>
      </c>
      <c r="L101" s="1057">
        <f>J101*K101</f>
        <v/>
      </c>
      <c r="M101" s="1056" t="n">
        <v>0</v>
      </c>
      <c r="N101" s="1056" t="n">
        <v>0</v>
      </c>
      <c r="O101" s="1056" t="n">
        <v>0</v>
      </c>
      <c r="P101" s="1056" t="n">
        <v>0</v>
      </c>
      <c r="Q101" s="1056" t="n">
        <v>0</v>
      </c>
      <c r="R101" s="1056" t="n">
        <v>0</v>
      </c>
      <c r="S101" s="1056" t="n">
        <v>0</v>
      </c>
      <c r="T101" s="1056" t="n">
        <v>0</v>
      </c>
      <c r="U101" s="1056" t="n">
        <v>0</v>
      </c>
      <c r="V101" s="1056" t="n">
        <v>0</v>
      </c>
      <c r="W101" s="1056" t="n">
        <v>0</v>
      </c>
      <c r="X101" s="1056" t="n">
        <v>0</v>
      </c>
      <c r="Y101" s="1056" t="n">
        <v>0</v>
      </c>
      <c r="Z101" s="1056" t="n">
        <v>0</v>
      </c>
      <c r="AA101" s="1056" t="n">
        <v>0</v>
      </c>
      <c r="AB101" s="1056" t="n">
        <v>0</v>
      </c>
      <c r="AC101" s="1056" t="n">
        <v>0</v>
      </c>
      <c r="AD101" s="1056" t="n">
        <v>0</v>
      </c>
      <c r="AE101" s="1056" t="n">
        <v>0</v>
      </c>
      <c r="AF101" s="1056" t="n">
        <v>0</v>
      </c>
      <c r="AG101" s="1057">
        <f>SUM(M101:AF101)</f>
        <v/>
      </c>
      <c r="AH101" s="68" t="n"/>
    </row>
    <row r="102" ht="14.25" customFormat="1" customHeight="1" s="49">
      <c r="A102" s="130" t="n"/>
      <c r="B102" s="131" t="n"/>
      <c r="C102" s="131" t="n"/>
      <c r="D102" s="131" t="n"/>
      <c r="E102" s="131" t="n"/>
      <c r="F102" s="131" t="n"/>
      <c r="G102" s="131" t="n"/>
      <c r="H102" s="131" t="n"/>
      <c r="I102" s="132" t="inlineStr">
        <is>
          <t>Totals</t>
        </is>
      </c>
      <c r="J102" s="133" t="n"/>
      <c r="K102" s="1058" t="n"/>
      <c r="L102" s="1059">
        <f>SUM(L96:L101)</f>
        <v/>
      </c>
      <c r="M102" s="1059">
        <f>SUM(M96:M101)</f>
        <v/>
      </c>
      <c r="N102" s="1059">
        <f>SUM(N96:N101)</f>
        <v/>
      </c>
      <c r="O102" s="1059">
        <f>SUM(O96:O101)</f>
        <v/>
      </c>
      <c r="P102" s="1059">
        <f>SUM(P96:P101)</f>
        <v/>
      </c>
      <c r="Q102" s="1059">
        <f>SUM(Q96:Q101)</f>
        <v/>
      </c>
      <c r="R102" s="1059">
        <f>SUM(R96:R101)</f>
        <v/>
      </c>
      <c r="S102" s="1059">
        <f>SUM(S96:S101)</f>
        <v/>
      </c>
      <c r="T102" s="1059">
        <f>SUM(T96:T101)</f>
        <v/>
      </c>
      <c r="U102" s="1059">
        <f>SUM(U96:U101)</f>
        <v/>
      </c>
      <c r="V102" s="1059">
        <f>SUM(V96:V101)</f>
        <v/>
      </c>
      <c r="W102" s="1059">
        <f>SUM(W96:W101)</f>
        <v/>
      </c>
      <c r="X102" s="1059">
        <f>SUM(X96:X101)</f>
        <v/>
      </c>
      <c r="Y102" s="1059">
        <f>SUM(Y96:Y101)</f>
        <v/>
      </c>
      <c r="Z102" s="1059">
        <f>SUM(Z96:Z101)</f>
        <v/>
      </c>
      <c r="AA102" s="1059">
        <f>SUM(AA96:AA101)</f>
        <v/>
      </c>
      <c r="AB102" s="1059">
        <f>SUM(AB96:AB101)</f>
        <v/>
      </c>
      <c r="AC102" s="1059">
        <f>SUM(AC96:AC101)</f>
        <v/>
      </c>
      <c r="AD102" s="1059">
        <f>SUM(AD96:AD101)</f>
        <v/>
      </c>
      <c r="AE102" s="1059">
        <f>SUM(AE96:AE101)</f>
        <v/>
      </c>
      <c r="AF102" s="1059">
        <f>SUM(AF96:AF101)</f>
        <v/>
      </c>
      <c r="AG102" s="1059">
        <f>SUM(AG96:AG101)</f>
        <v/>
      </c>
    </row>
    <row r="103" ht="22.5" customFormat="1" customHeight="1" s="49">
      <c r="A103" s="807" t="inlineStr">
        <is>
          <t>Total Network Equipment Costs</t>
        </is>
      </c>
      <c r="B103" s="959" t="n"/>
      <c r="C103" s="959" t="n"/>
      <c r="D103" s="959" t="n"/>
      <c r="E103" s="959" t="n"/>
      <c r="F103" s="959" t="n"/>
      <c r="G103" s="959" t="n"/>
      <c r="H103" s="959" t="n"/>
      <c r="I103" s="959" t="n"/>
      <c r="J103" s="938" t="n"/>
      <c r="K103" s="1058" t="n"/>
      <c r="L103" s="1065">
        <f>SUM(L102,L94,L80)</f>
        <v/>
      </c>
      <c r="M103" s="1065">
        <f>SUM(M102,M94,M80)</f>
        <v/>
      </c>
      <c r="N103" s="1065">
        <f>SUM(N102,N94,N80)</f>
        <v/>
      </c>
      <c r="O103" s="1065">
        <f>SUM(O102,O94,O80)</f>
        <v/>
      </c>
      <c r="P103" s="1065">
        <f>SUM(P102,P94,P80)</f>
        <v/>
      </c>
      <c r="Q103" s="1065">
        <f>SUM(Q102,Q94,Q80)</f>
        <v/>
      </c>
      <c r="R103" s="1065">
        <f>SUM(R102,R94,R80)</f>
        <v/>
      </c>
      <c r="S103" s="1065">
        <f>SUM(S102,S94,S80)</f>
        <v/>
      </c>
      <c r="T103" s="1065">
        <f>SUM(T102,T94,T80)</f>
        <v/>
      </c>
      <c r="U103" s="1065">
        <f>SUM(U102,U94,U80)</f>
        <v/>
      </c>
      <c r="V103" s="1065">
        <f>SUM(V102,V94,V80)</f>
        <v/>
      </c>
      <c r="W103" s="1065">
        <f>SUM(W102,W94,W80)</f>
        <v/>
      </c>
      <c r="X103" s="1065">
        <f>SUM(X102,X94,X80)</f>
        <v/>
      </c>
      <c r="Y103" s="1065">
        <f>SUM(Y102,Y94,Y80)</f>
        <v/>
      </c>
      <c r="Z103" s="1065">
        <f>SUM(Z102,Z94,Z80)</f>
        <v/>
      </c>
      <c r="AA103" s="1065">
        <f>SUM(AA102,AA94,AA80)</f>
        <v/>
      </c>
      <c r="AB103" s="1065">
        <f>SUM(AB102,AB94,AB80)</f>
        <v/>
      </c>
      <c r="AC103" s="1065">
        <f>SUM(AC102,AC94,AC80)</f>
        <v/>
      </c>
      <c r="AD103" s="1065">
        <f>SUM(AD102,AD94,AD80)</f>
        <v/>
      </c>
      <c r="AE103" s="1065">
        <f>SUM(AE102,AE94,AE80)</f>
        <v/>
      </c>
      <c r="AF103" s="1065">
        <f>SUM(AF102,AF94,AF80)</f>
        <v/>
      </c>
      <c r="AG103" s="1065">
        <f>SUM(AG102,AG94,AG80)</f>
        <v/>
      </c>
    </row>
    <row r="104" ht="47.5" customFormat="1" customHeight="1" s="5">
      <c r="A104" s="1050" t="inlineStr">
        <is>
          <t>Added Network Costs to Reach 100% of Meters - 
List and price the additional equipment, services, and ancillary supplies that would be needed to reach all meters with the network</t>
        </is>
      </c>
      <c r="B104" s="959" t="n"/>
      <c r="C104" s="959" t="n"/>
      <c r="D104" s="959" t="n"/>
      <c r="E104" s="959" t="n"/>
      <c r="F104" s="959" t="n"/>
      <c r="G104" s="938" t="n"/>
      <c r="H104" s="1066" t="inlineStr">
        <is>
          <t>Skip this table if the proposed/ recommended network design already covers 100% of utility meters</t>
        </is>
      </c>
      <c r="I104" s="938" t="n"/>
      <c r="J104" s="1051" t="inlineStr">
        <is>
          <t>QTY</t>
        </is>
      </c>
      <c r="K104" s="971" t="inlineStr">
        <is>
          <t>Price per Unit</t>
        </is>
      </c>
      <c r="L104" s="1051" t="inlineStr">
        <is>
          <t xml:space="preserve">Total Capital </t>
        </is>
      </c>
      <c r="M104" s="31" t="inlineStr">
        <is>
          <t xml:space="preserve">Year 1 Operating </t>
        </is>
      </c>
      <c r="N104" s="31" t="inlineStr">
        <is>
          <t xml:space="preserve">Year 2 Operating </t>
        </is>
      </c>
      <c r="O104" s="31" t="inlineStr">
        <is>
          <t xml:space="preserve">Year 3 Operating </t>
        </is>
      </c>
      <c r="P104" s="31" t="inlineStr">
        <is>
          <t xml:space="preserve">Year 4 Operating </t>
        </is>
      </c>
      <c r="Q104" s="31" t="inlineStr">
        <is>
          <t xml:space="preserve">Year 5 Operating </t>
        </is>
      </c>
      <c r="R104" s="31" t="inlineStr">
        <is>
          <t xml:space="preserve">Year 6 Operating </t>
        </is>
      </c>
      <c r="S104" s="31" t="inlineStr">
        <is>
          <t xml:space="preserve">Year 7 Operating </t>
        </is>
      </c>
      <c r="T104" s="31" t="inlineStr">
        <is>
          <t xml:space="preserve">Year 8 Operating </t>
        </is>
      </c>
      <c r="U104" s="31" t="inlineStr">
        <is>
          <t xml:space="preserve">Year 9 Operating </t>
        </is>
      </c>
      <c r="V104" s="31" t="inlineStr">
        <is>
          <t xml:space="preserve">Year 10 Operating </t>
        </is>
      </c>
      <c r="W104" s="31" t="inlineStr">
        <is>
          <t xml:space="preserve">Year 11 Operating </t>
        </is>
      </c>
      <c r="X104" s="31" t="inlineStr">
        <is>
          <t xml:space="preserve">Year 12 Operating </t>
        </is>
      </c>
      <c r="Y104" s="31" t="inlineStr">
        <is>
          <t xml:space="preserve">Year 13 Operating </t>
        </is>
      </c>
      <c r="Z104" s="31" t="inlineStr">
        <is>
          <t xml:space="preserve">Year 14 Operating </t>
        </is>
      </c>
      <c r="AA104" s="31" t="inlineStr">
        <is>
          <t xml:space="preserve">Year 15 Operating </t>
        </is>
      </c>
      <c r="AB104" s="31" t="inlineStr">
        <is>
          <t xml:space="preserve">Year 16 Operating </t>
        </is>
      </c>
      <c r="AC104" s="31" t="inlineStr">
        <is>
          <t xml:space="preserve">Year 17 Operating </t>
        </is>
      </c>
      <c r="AD104" s="31" t="inlineStr">
        <is>
          <t xml:space="preserve">Year 18 Operating </t>
        </is>
      </c>
      <c r="AE104" s="31" t="inlineStr">
        <is>
          <t xml:space="preserve">Year 19 Operating </t>
        </is>
      </c>
      <c r="AF104" s="31" t="inlineStr">
        <is>
          <t xml:space="preserve">Year 20 Operating </t>
        </is>
      </c>
      <c r="AG104" s="31" t="inlineStr">
        <is>
          <t>Total Operating Costs for 20 Years</t>
        </is>
      </c>
    </row>
    <row r="105" ht="14.25" customFormat="1" customHeight="1" s="66">
      <c r="A105" s="783" t="inlineStr">
        <is>
          <t xml:space="preserve"> Primary Network Device 1</t>
        </is>
      </c>
      <c r="B105" s="959" t="n"/>
      <c r="C105" s="959" t="n"/>
      <c r="D105" s="959" t="n"/>
      <c r="E105" s="959" t="n"/>
      <c r="F105" s="1055" t="inlineStr">
        <is>
          <t>{specify device name/type, WAN comms (ethernet/LTE/satellite) etc.}</t>
        </is>
      </c>
      <c r="G105" s="959" t="n"/>
      <c r="H105" s="959" t="n"/>
      <c r="I105" s="938" t="n"/>
      <c r="J105" s="67" t="n">
        <v>0</v>
      </c>
      <c r="K105" s="1056" t="n">
        <v>0</v>
      </c>
      <c r="L105" s="1057">
        <f>J105*K105</f>
        <v/>
      </c>
      <c r="M105" s="1056" t="n">
        <v>0</v>
      </c>
      <c r="N105" s="1056" t="n">
        <v>0</v>
      </c>
      <c r="O105" s="1056" t="n">
        <v>0</v>
      </c>
      <c r="P105" s="1056" t="n">
        <v>0</v>
      </c>
      <c r="Q105" s="1056" t="n">
        <v>0</v>
      </c>
      <c r="R105" s="1056" t="n">
        <v>0</v>
      </c>
      <c r="S105" s="1056" t="n">
        <v>0</v>
      </c>
      <c r="T105" s="1056" t="n">
        <v>0</v>
      </c>
      <c r="U105" s="1056" t="n">
        <v>0</v>
      </c>
      <c r="V105" s="1056" t="n">
        <v>0</v>
      </c>
      <c r="W105" s="1056" t="n">
        <v>0</v>
      </c>
      <c r="X105" s="1056" t="n">
        <v>0</v>
      </c>
      <c r="Y105" s="1056" t="n">
        <v>0</v>
      </c>
      <c r="Z105" s="1056" t="n">
        <v>0</v>
      </c>
      <c r="AA105" s="1056" t="n">
        <v>0</v>
      </c>
      <c r="AB105" s="1056" t="n">
        <v>0</v>
      </c>
      <c r="AC105" s="1056" t="n">
        <v>0</v>
      </c>
      <c r="AD105" s="1056" t="n">
        <v>0</v>
      </c>
      <c r="AE105" s="1056" t="n">
        <v>0</v>
      </c>
      <c r="AF105" s="1056" t="n">
        <v>0</v>
      </c>
      <c r="AG105" s="1057">
        <f>SUM(M105:AF105)</f>
        <v/>
      </c>
      <c r="AH105" s="68" t="n"/>
    </row>
    <row r="106" ht="14.25" customFormat="1" customHeight="1" s="66">
      <c r="A106" s="783" t="inlineStr">
        <is>
          <t xml:space="preserve"> Primary Network Device 2</t>
        </is>
      </c>
      <c r="B106" s="959" t="n"/>
      <c r="C106" s="959" t="n"/>
      <c r="D106" s="959" t="n"/>
      <c r="E106" s="959" t="n"/>
      <c r="F106" s="1055" t="inlineStr">
        <is>
          <t>{specify device name/type, WAN comms (ethernet/LTE/satellite) etc.}</t>
        </is>
      </c>
      <c r="G106" s="959" t="n"/>
      <c r="H106" s="959" t="n"/>
      <c r="I106" s="938" t="n"/>
      <c r="J106" s="67" t="n">
        <v>0</v>
      </c>
      <c r="K106" s="1056" t="n">
        <v>0</v>
      </c>
      <c r="L106" s="1057">
        <f>J106*K106</f>
        <v/>
      </c>
      <c r="M106" s="1056" t="n">
        <v>0</v>
      </c>
      <c r="N106" s="1056" t="n">
        <v>0</v>
      </c>
      <c r="O106" s="1056" t="n">
        <v>0</v>
      </c>
      <c r="P106" s="1056" t="n">
        <v>0</v>
      </c>
      <c r="Q106" s="1056" t="n">
        <v>0</v>
      </c>
      <c r="R106" s="1056" t="n">
        <v>0</v>
      </c>
      <c r="S106" s="1056" t="n">
        <v>0</v>
      </c>
      <c r="T106" s="1056" t="n">
        <v>0</v>
      </c>
      <c r="U106" s="1056" t="n">
        <v>0</v>
      </c>
      <c r="V106" s="1056" t="n">
        <v>0</v>
      </c>
      <c r="W106" s="1056" t="n">
        <v>0</v>
      </c>
      <c r="X106" s="1056" t="n">
        <v>0</v>
      </c>
      <c r="Y106" s="1056" t="n">
        <v>0</v>
      </c>
      <c r="Z106" s="1056" t="n">
        <v>0</v>
      </c>
      <c r="AA106" s="1056" t="n">
        <v>0</v>
      </c>
      <c r="AB106" s="1056" t="n">
        <v>0</v>
      </c>
      <c r="AC106" s="1056" t="n">
        <v>0</v>
      </c>
      <c r="AD106" s="1056" t="n">
        <v>0</v>
      </c>
      <c r="AE106" s="1056" t="n">
        <v>0</v>
      </c>
      <c r="AF106" s="1056" t="n">
        <v>0</v>
      </c>
      <c r="AG106" s="1057">
        <f>SUM(M106:AF106)</f>
        <v/>
      </c>
      <c r="AH106" s="68" t="n"/>
    </row>
    <row r="107" ht="14.25" customFormat="1" customHeight="1" s="66">
      <c r="A107" s="783" t="inlineStr">
        <is>
          <t xml:space="preserve"> Primary Network Device 3</t>
        </is>
      </c>
      <c r="B107" s="959" t="n"/>
      <c r="C107" s="959" t="n"/>
      <c r="D107" s="959" t="n"/>
      <c r="E107" s="959" t="n"/>
      <c r="F107" s="1055" t="inlineStr">
        <is>
          <t>{specify device name/type, WAN comms (ethernet/LTE/satellite) etc.}</t>
        </is>
      </c>
      <c r="G107" s="959" t="n"/>
      <c r="H107" s="959" t="n"/>
      <c r="I107" s="938" t="n"/>
      <c r="J107" s="67" t="n">
        <v>0</v>
      </c>
      <c r="K107" s="1056" t="n">
        <v>0</v>
      </c>
      <c r="L107" s="1057">
        <f>J107*K107</f>
        <v/>
      </c>
      <c r="M107" s="1056" t="n">
        <v>0</v>
      </c>
      <c r="N107" s="1056" t="n">
        <v>0</v>
      </c>
      <c r="O107" s="1056" t="n">
        <v>0</v>
      </c>
      <c r="P107" s="1056" t="n">
        <v>0</v>
      </c>
      <c r="Q107" s="1056" t="n">
        <v>0</v>
      </c>
      <c r="R107" s="1056" t="n">
        <v>0</v>
      </c>
      <c r="S107" s="1056" t="n">
        <v>0</v>
      </c>
      <c r="T107" s="1056" t="n">
        <v>0</v>
      </c>
      <c r="U107" s="1056" t="n">
        <v>0</v>
      </c>
      <c r="V107" s="1056" t="n">
        <v>0</v>
      </c>
      <c r="W107" s="1056" t="n">
        <v>0</v>
      </c>
      <c r="X107" s="1056" t="n">
        <v>0</v>
      </c>
      <c r="Y107" s="1056" t="n">
        <v>0</v>
      </c>
      <c r="Z107" s="1056" t="n">
        <v>0</v>
      </c>
      <c r="AA107" s="1056" t="n">
        <v>0</v>
      </c>
      <c r="AB107" s="1056" t="n">
        <v>0</v>
      </c>
      <c r="AC107" s="1056" t="n">
        <v>0</v>
      </c>
      <c r="AD107" s="1056" t="n">
        <v>0</v>
      </c>
      <c r="AE107" s="1056" t="n">
        <v>0</v>
      </c>
      <c r="AF107" s="1056" t="n">
        <v>0</v>
      </c>
      <c r="AG107" s="1057">
        <f>SUM(M107:AF107)</f>
        <v/>
      </c>
      <c r="AH107" s="68" t="n"/>
    </row>
    <row r="108" ht="14.25" customFormat="1" customHeight="1" s="66">
      <c r="A108" s="783" t="inlineStr">
        <is>
          <t>Secondary Device (repeater, etc.)</t>
        </is>
      </c>
      <c r="B108" s="959" t="n"/>
      <c r="C108" s="959" t="n"/>
      <c r="D108" s="959" t="n"/>
      <c r="E108" s="959" t="n"/>
      <c r="F108" s="1055" t="inlineStr">
        <is>
          <t>{specify device name/type, WAN comms (ethernet/LTE/satellite) etc.}</t>
        </is>
      </c>
      <c r="G108" s="959" t="n"/>
      <c r="H108" s="959" t="n"/>
      <c r="I108" s="938" t="n"/>
      <c r="J108" s="67" t="n">
        <v>0</v>
      </c>
      <c r="K108" s="1056" t="n">
        <v>0</v>
      </c>
      <c r="L108" s="1057">
        <f>J108*K108</f>
        <v/>
      </c>
      <c r="M108" s="1056" t="n">
        <v>0</v>
      </c>
      <c r="N108" s="1056" t="n">
        <v>0</v>
      </c>
      <c r="O108" s="1056" t="n">
        <v>0</v>
      </c>
      <c r="P108" s="1056" t="n">
        <v>0</v>
      </c>
      <c r="Q108" s="1056" t="n">
        <v>0</v>
      </c>
      <c r="R108" s="1056" t="n">
        <v>0</v>
      </c>
      <c r="S108" s="1056" t="n">
        <v>0</v>
      </c>
      <c r="T108" s="1056" t="n">
        <v>0</v>
      </c>
      <c r="U108" s="1056" t="n">
        <v>0</v>
      </c>
      <c r="V108" s="1056" t="n">
        <v>0</v>
      </c>
      <c r="W108" s="1056" t="n">
        <v>0</v>
      </c>
      <c r="X108" s="1056" t="n">
        <v>0</v>
      </c>
      <c r="Y108" s="1056" t="n">
        <v>0</v>
      </c>
      <c r="Z108" s="1056" t="n">
        <v>0</v>
      </c>
      <c r="AA108" s="1056" t="n">
        <v>0</v>
      </c>
      <c r="AB108" s="1056" t="n">
        <v>0</v>
      </c>
      <c r="AC108" s="1056" t="n">
        <v>0</v>
      </c>
      <c r="AD108" s="1056" t="n">
        <v>0</v>
      </c>
      <c r="AE108" s="1056" t="n">
        <v>0</v>
      </c>
      <c r="AF108" s="1056" t="n">
        <v>0</v>
      </c>
      <c r="AG108" s="1057">
        <f>SUM(M108:AF108)</f>
        <v/>
      </c>
      <c r="AH108" s="68" t="n"/>
    </row>
    <row r="109" ht="14.25" customFormat="1" customHeight="1" s="66">
      <c r="A109" s="783" t="inlineStr">
        <is>
          <t>Secondary Device (repeater, etc.)</t>
        </is>
      </c>
      <c r="B109" s="959" t="n"/>
      <c r="C109" s="959" t="n"/>
      <c r="D109" s="959" t="n"/>
      <c r="E109" s="959" t="n"/>
      <c r="F109" s="1055" t="inlineStr">
        <is>
          <t>{specify device name/type, WAN comms (ethernet/LTE/satellite) etc.}</t>
        </is>
      </c>
      <c r="G109" s="959" t="n"/>
      <c r="H109" s="959" t="n"/>
      <c r="I109" s="938" t="n"/>
      <c r="J109" s="67" t="n">
        <v>0</v>
      </c>
      <c r="K109" s="1056" t="n">
        <v>0</v>
      </c>
      <c r="L109" s="1057">
        <f>J109*K109</f>
        <v/>
      </c>
      <c r="M109" s="1056" t="n">
        <v>0</v>
      </c>
      <c r="N109" s="1056" t="n">
        <v>0</v>
      </c>
      <c r="O109" s="1056" t="n">
        <v>0</v>
      </c>
      <c r="P109" s="1056" t="n">
        <v>0</v>
      </c>
      <c r="Q109" s="1056" t="n">
        <v>0</v>
      </c>
      <c r="R109" s="1056" t="n">
        <v>0</v>
      </c>
      <c r="S109" s="1056" t="n">
        <v>0</v>
      </c>
      <c r="T109" s="1056" t="n">
        <v>0</v>
      </c>
      <c r="U109" s="1056" t="n">
        <v>0</v>
      </c>
      <c r="V109" s="1056" t="n">
        <v>0</v>
      </c>
      <c r="W109" s="1056" t="n">
        <v>0</v>
      </c>
      <c r="X109" s="1056" t="n">
        <v>0</v>
      </c>
      <c r="Y109" s="1056" t="n">
        <v>0</v>
      </c>
      <c r="Z109" s="1056" t="n">
        <v>0</v>
      </c>
      <c r="AA109" s="1056" t="n">
        <v>0</v>
      </c>
      <c r="AB109" s="1056" t="n">
        <v>0</v>
      </c>
      <c r="AC109" s="1056" t="n">
        <v>0</v>
      </c>
      <c r="AD109" s="1056" t="n">
        <v>0</v>
      </c>
      <c r="AE109" s="1056" t="n">
        <v>0</v>
      </c>
      <c r="AF109" s="1056" t="n">
        <v>0</v>
      </c>
      <c r="AG109" s="1057">
        <f>SUM(M109:AF109)</f>
        <v/>
      </c>
      <c r="AH109" s="68" t="n"/>
    </row>
    <row r="110" ht="14.25" customFormat="1" customHeight="1" s="66">
      <c r="A110" s="788" t="inlineStr">
        <is>
          <t xml:space="preserve"> Additional network device or item:  {specify}</t>
        </is>
      </c>
      <c r="B110" s="959" t="n"/>
      <c r="C110" s="959" t="n"/>
      <c r="D110" s="959" t="n"/>
      <c r="E110" s="959" t="n"/>
      <c r="F110" s="1055" t="inlineStr">
        <is>
          <t>{specify device name/type, WAN comms (ethernet/LTE/satellite) etc.}</t>
        </is>
      </c>
      <c r="G110" s="959" t="n"/>
      <c r="H110" s="959" t="n"/>
      <c r="I110" s="938" t="n"/>
      <c r="J110" s="67" t="n">
        <v>0</v>
      </c>
      <c r="K110" s="1056" t="n">
        <v>0</v>
      </c>
      <c r="L110" s="1057">
        <f>J110*K110</f>
        <v/>
      </c>
      <c r="M110" s="1056" t="n">
        <v>0</v>
      </c>
      <c r="N110" s="1056" t="n">
        <v>0</v>
      </c>
      <c r="O110" s="1056" t="n">
        <v>0</v>
      </c>
      <c r="P110" s="1056" t="n">
        <v>0</v>
      </c>
      <c r="Q110" s="1056" t="n">
        <v>0</v>
      </c>
      <c r="R110" s="1056" t="n">
        <v>0</v>
      </c>
      <c r="S110" s="1056" t="n">
        <v>0</v>
      </c>
      <c r="T110" s="1056" t="n">
        <v>0</v>
      </c>
      <c r="U110" s="1056" t="n">
        <v>0</v>
      </c>
      <c r="V110" s="1056" t="n">
        <v>0</v>
      </c>
      <c r="W110" s="1056" t="n">
        <v>0</v>
      </c>
      <c r="X110" s="1056" t="n">
        <v>0</v>
      </c>
      <c r="Y110" s="1056" t="n">
        <v>0</v>
      </c>
      <c r="Z110" s="1056" t="n">
        <v>0</v>
      </c>
      <c r="AA110" s="1056" t="n">
        <v>0</v>
      </c>
      <c r="AB110" s="1056" t="n">
        <v>0</v>
      </c>
      <c r="AC110" s="1056" t="n">
        <v>0</v>
      </c>
      <c r="AD110" s="1056" t="n">
        <v>0</v>
      </c>
      <c r="AE110" s="1056" t="n">
        <v>0</v>
      </c>
      <c r="AF110" s="1056" t="n">
        <v>0</v>
      </c>
      <c r="AG110" s="1057">
        <f>SUM(M110:AF110)</f>
        <v/>
      </c>
      <c r="AH110" s="68" t="n"/>
    </row>
    <row r="111" ht="14.25" customFormat="1" customHeight="1" s="5">
      <c r="A111" s="788" t="inlineStr">
        <is>
          <t xml:space="preserve"> Additional network device or item:  {specify}</t>
        </is>
      </c>
      <c r="B111" s="959" t="n"/>
      <c r="C111" s="959" t="n"/>
      <c r="D111" s="959" t="n"/>
      <c r="E111" s="959" t="n"/>
      <c r="F111" s="1055" t="inlineStr">
        <is>
          <t>{specify device name/type, WAN comms (ethernet/LTE/satellite) etc.}</t>
        </is>
      </c>
      <c r="G111" s="959" t="n"/>
      <c r="H111" s="959" t="n"/>
      <c r="I111" s="938" t="n"/>
      <c r="J111" s="53" t="n">
        <v>0</v>
      </c>
      <c r="K111" s="1056" t="n">
        <v>0</v>
      </c>
      <c r="L111" s="1057">
        <f>J111*K111</f>
        <v/>
      </c>
      <c r="M111" s="1056" t="n">
        <v>0</v>
      </c>
      <c r="N111" s="1056" t="n">
        <v>0</v>
      </c>
      <c r="O111" s="1056" t="n">
        <v>0</v>
      </c>
      <c r="P111" s="1056" t="n">
        <v>0</v>
      </c>
      <c r="Q111" s="1056" t="n">
        <v>0</v>
      </c>
      <c r="R111" s="1056" t="n">
        <v>0</v>
      </c>
      <c r="S111" s="1056" t="n">
        <v>0</v>
      </c>
      <c r="T111" s="1056" t="n">
        <v>0</v>
      </c>
      <c r="U111" s="1056" t="n">
        <v>0</v>
      </c>
      <c r="V111" s="1056" t="n">
        <v>0</v>
      </c>
      <c r="W111" s="1056" t="n">
        <v>0</v>
      </c>
      <c r="X111" s="1056" t="n">
        <v>0</v>
      </c>
      <c r="Y111" s="1056" t="n">
        <v>0</v>
      </c>
      <c r="Z111" s="1056" t="n">
        <v>0</v>
      </c>
      <c r="AA111" s="1056" t="n">
        <v>0</v>
      </c>
      <c r="AB111" s="1056" t="n">
        <v>0</v>
      </c>
      <c r="AC111" s="1056" t="n">
        <v>0</v>
      </c>
      <c r="AD111" s="1056" t="n">
        <v>0</v>
      </c>
      <c r="AE111" s="1056" t="n">
        <v>0</v>
      </c>
      <c r="AF111" s="1056" t="n">
        <v>0</v>
      </c>
      <c r="AG111" s="1057">
        <f>SUM(M111:AF111)</f>
        <v/>
      </c>
    </row>
    <row r="112" ht="14.25" customFormat="1" customHeight="1" s="49">
      <c r="A112" s="81" t="n"/>
      <c r="B112" s="82" t="n"/>
      <c r="C112" s="82" t="n"/>
      <c r="D112" s="82" t="n"/>
      <c r="E112" s="82" t="n"/>
      <c r="F112" s="131" t="n"/>
      <c r="G112" s="131" t="n"/>
      <c r="H112" s="131" t="n"/>
      <c r="I112" s="132" t="inlineStr">
        <is>
          <t>Total</t>
        </is>
      </c>
      <c r="J112" s="133" t="n"/>
      <c r="K112" s="1067" t="n"/>
      <c r="L112" s="1068">
        <f>SUM(L104:L111)</f>
        <v/>
      </c>
      <c r="M112" s="1068">
        <f>SUM(M104:M111)</f>
        <v/>
      </c>
      <c r="N112" s="1068">
        <f>SUM(N104:N111)</f>
        <v/>
      </c>
      <c r="O112" s="1068">
        <f>SUM(O104:O111)</f>
        <v/>
      </c>
      <c r="P112" s="1068">
        <f>SUM(P104:P111)</f>
        <v/>
      </c>
      <c r="Q112" s="1068">
        <f>SUM(Q104:Q111)</f>
        <v/>
      </c>
      <c r="R112" s="1068">
        <f>SUM(R104:R111)</f>
        <v/>
      </c>
      <c r="S112" s="1068">
        <f>SUM(S104:S111)</f>
        <v/>
      </c>
      <c r="T112" s="1068">
        <f>SUM(T104:T111)</f>
        <v/>
      </c>
      <c r="U112" s="1068">
        <f>SUM(U104:U111)</f>
        <v/>
      </c>
      <c r="V112" s="1068">
        <f>SUM(V104:V111)</f>
        <v/>
      </c>
      <c r="W112" s="1068">
        <f>SUM(W104:W111)</f>
        <v/>
      </c>
      <c r="X112" s="1068">
        <f>SUM(X104:X111)</f>
        <v/>
      </c>
      <c r="Y112" s="1068">
        <f>SUM(Y104:Y111)</f>
        <v/>
      </c>
      <c r="Z112" s="1068">
        <f>SUM(Z104:Z111)</f>
        <v/>
      </c>
      <c r="AA112" s="1068">
        <f>SUM(AA104:AA111)</f>
        <v/>
      </c>
      <c r="AB112" s="1068">
        <f>SUM(AB104:AB111)</f>
        <v/>
      </c>
      <c r="AC112" s="1068">
        <f>SUM(AC104:AC111)</f>
        <v/>
      </c>
      <c r="AD112" s="1068">
        <f>SUM(AD104:AD111)</f>
        <v/>
      </c>
      <c r="AE112" s="1068">
        <f>SUM(AE104:AE111)</f>
        <v/>
      </c>
      <c r="AF112" s="1068">
        <f>SUM(AF104:AF111)</f>
        <v/>
      </c>
      <c r="AG112" s="1069">
        <f>SUM(AG104:AG111)</f>
        <v/>
      </c>
    </row>
    <row r="113" ht="12.65" customHeight="1"/>
    <row r="114" ht="45" customFormat="1" customHeight="1" s="5">
      <c r="A114" s="87" t="inlineStr">
        <is>
          <t>Network as a Service (NaaS) - Optional / if Offered</t>
        </is>
      </c>
      <c r="B114" s="88" t="n"/>
      <c r="C114" s="88" t="n"/>
      <c r="D114" s="88" t="n"/>
      <c r="E114" s="88" t="n"/>
      <c r="F114" s="88" t="n"/>
      <c r="G114" s="88" t="n"/>
      <c r="H114" s="88" t="n"/>
      <c r="I114" s="34" t="inlineStr">
        <is>
          <t>Incl. in Base Fee? (Y/N)</t>
        </is>
      </c>
      <c r="J114" s="1070" t="inlineStr">
        <is>
          <t>QTY</t>
        </is>
      </c>
      <c r="K114" s="971" t="inlineStr">
        <is>
          <t>Up Front Capital Per Unit</t>
        </is>
      </c>
      <c r="L114" s="1051" t="inlineStr">
        <is>
          <t xml:space="preserve">Total Capital </t>
        </is>
      </c>
      <c r="M114" s="39" t="inlineStr">
        <is>
          <t xml:space="preserve">Year 1 Operating </t>
        </is>
      </c>
      <c r="N114" s="39" t="inlineStr">
        <is>
          <t xml:space="preserve">Year 2 Operating </t>
        </is>
      </c>
      <c r="O114" s="39" t="inlineStr">
        <is>
          <t xml:space="preserve">Year 3 Operating </t>
        </is>
      </c>
      <c r="P114" s="39" t="inlineStr">
        <is>
          <t xml:space="preserve">Year 4 Operating </t>
        </is>
      </c>
      <c r="Q114" s="39" t="inlineStr">
        <is>
          <t xml:space="preserve">Year 5 Operating </t>
        </is>
      </c>
      <c r="R114" s="39" t="inlineStr">
        <is>
          <t xml:space="preserve">Year 6 Operating </t>
        </is>
      </c>
      <c r="S114" s="39" t="inlineStr">
        <is>
          <t xml:space="preserve">Year 7 Operating </t>
        </is>
      </c>
      <c r="T114" s="39" t="inlineStr">
        <is>
          <t xml:space="preserve">Year 8 Operating </t>
        </is>
      </c>
      <c r="U114" s="39" t="inlineStr">
        <is>
          <t xml:space="preserve">Year 9 Operating </t>
        </is>
      </c>
      <c r="V114" s="39" t="inlineStr">
        <is>
          <t xml:space="preserve">Year 10 Operating </t>
        </is>
      </c>
      <c r="W114" s="39" t="inlineStr">
        <is>
          <t xml:space="preserve">Year 11 Operating </t>
        </is>
      </c>
      <c r="X114" s="39" t="inlineStr">
        <is>
          <t xml:space="preserve">Year 12 Operating </t>
        </is>
      </c>
      <c r="Y114" s="39" t="inlineStr">
        <is>
          <t xml:space="preserve">Year 13 Operating </t>
        </is>
      </c>
      <c r="Z114" s="39" t="inlineStr">
        <is>
          <t xml:space="preserve">Year 14 Operating </t>
        </is>
      </c>
      <c r="AA114" s="39" t="inlineStr">
        <is>
          <t xml:space="preserve">Year 15 Operating </t>
        </is>
      </c>
      <c r="AB114" s="39" t="inlineStr">
        <is>
          <t xml:space="preserve">Year 16 Operating </t>
        </is>
      </c>
      <c r="AC114" s="39" t="inlineStr">
        <is>
          <t xml:space="preserve">Year 17 Operating </t>
        </is>
      </c>
      <c r="AD114" s="39" t="inlineStr">
        <is>
          <t xml:space="preserve">Year 18 Operating </t>
        </is>
      </c>
      <c r="AE114" s="39" t="inlineStr">
        <is>
          <t xml:space="preserve">Year 19 Operating </t>
        </is>
      </c>
      <c r="AF114" s="39" t="inlineStr">
        <is>
          <t xml:space="preserve">Year 20 Operating </t>
        </is>
      </c>
      <c r="AG114" s="39" t="inlineStr">
        <is>
          <t>Total Operating Costs for 20 Years</t>
        </is>
      </c>
    </row>
    <row r="115" ht="15" customFormat="1" customHeight="1" s="66">
      <c r="A115" s="90" t="inlineStr">
        <is>
          <t>NaaS Base Fee</t>
        </is>
      </c>
      <c r="B115" s="91" t="n"/>
      <c r="C115" s="91" t="n"/>
      <c r="D115" s="789" t="n"/>
      <c r="E115" s="789" t="n"/>
      <c r="F115" s="789" t="n"/>
      <c r="G115" s="789" t="n"/>
      <c r="H115" s="789" t="n"/>
      <c r="I115" s="89" t="n"/>
      <c r="J115" s="50" t="n">
        <v>0</v>
      </c>
      <c r="K115" s="1071" t="n">
        <v>0</v>
      </c>
      <c r="L115" s="1072">
        <f>J115*K115</f>
        <v/>
      </c>
      <c r="M115" s="1071" t="n">
        <v>0</v>
      </c>
      <c r="N115" s="1071" t="n">
        <v>0</v>
      </c>
      <c r="O115" s="1071" t="n">
        <v>0</v>
      </c>
      <c r="P115" s="1071" t="n">
        <v>0</v>
      </c>
      <c r="Q115" s="1071" t="n">
        <v>0</v>
      </c>
      <c r="R115" s="1071" t="n">
        <v>0</v>
      </c>
      <c r="S115" s="1071" t="n">
        <v>0</v>
      </c>
      <c r="T115" s="1071" t="n">
        <v>0</v>
      </c>
      <c r="U115" s="1071" t="n">
        <v>0</v>
      </c>
      <c r="V115" s="1071" t="n">
        <v>0</v>
      </c>
      <c r="W115" s="1071" t="n">
        <v>0</v>
      </c>
      <c r="X115" s="1071" t="n">
        <v>0</v>
      </c>
      <c r="Y115" s="1071" t="n">
        <v>0</v>
      </c>
      <c r="Z115" s="1071" t="n">
        <v>0</v>
      </c>
      <c r="AA115" s="1071" t="n">
        <v>0</v>
      </c>
      <c r="AB115" s="1071" t="n">
        <v>0</v>
      </c>
      <c r="AC115" s="1071" t="n">
        <v>0</v>
      </c>
      <c r="AD115" s="1071" t="n">
        <v>0</v>
      </c>
      <c r="AE115" s="1071" t="n">
        <v>0</v>
      </c>
      <c r="AF115" s="1071" t="n">
        <v>0</v>
      </c>
      <c r="AG115" s="1072">
        <f>SUM(M115:AF115)</f>
        <v/>
      </c>
      <c r="AH115" s="68" t="n"/>
    </row>
    <row r="116" ht="15" customFormat="1" customHeight="1" s="66">
      <c r="A116" s="93" t="inlineStr">
        <is>
          <t>All Hardware, Software for Network devices (Routers, Routers, Repeaters, Extenders)</t>
        </is>
      </c>
      <c r="B116" s="91" t="n"/>
      <c r="C116" s="91" t="n"/>
      <c r="D116" s="789" t="n"/>
      <c r="E116" s="789" t="n"/>
      <c r="F116" s="789" t="n"/>
      <c r="G116" s="789" t="n"/>
      <c r="H116" s="789" t="n"/>
      <c r="I116" s="24" t="inlineStr">
        <is>
          <t>{Y or N}</t>
        </is>
      </c>
      <c r="J116" s="50" t="n">
        <v>0</v>
      </c>
      <c r="K116" s="1071" t="n">
        <v>0</v>
      </c>
      <c r="L116" s="1072">
        <f>J116*K116</f>
        <v/>
      </c>
      <c r="M116" s="1071" t="n">
        <v>0</v>
      </c>
      <c r="N116" s="1071" t="n">
        <v>0</v>
      </c>
      <c r="O116" s="1071" t="n">
        <v>0</v>
      </c>
      <c r="P116" s="1071" t="n">
        <v>0</v>
      </c>
      <c r="Q116" s="1071" t="n">
        <v>0</v>
      </c>
      <c r="R116" s="1071" t="n">
        <v>0</v>
      </c>
      <c r="S116" s="1071" t="n">
        <v>0</v>
      </c>
      <c r="T116" s="1071" t="n">
        <v>0</v>
      </c>
      <c r="U116" s="1071" t="n">
        <v>0</v>
      </c>
      <c r="V116" s="1071" t="n">
        <v>0</v>
      </c>
      <c r="W116" s="1071" t="n">
        <v>0</v>
      </c>
      <c r="X116" s="1071" t="n">
        <v>0</v>
      </c>
      <c r="Y116" s="1071" t="n">
        <v>0</v>
      </c>
      <c r="Z116" s="1071" t="n">
        <v>0</v>
      </c>
      <c r="AA116" s="1071" t="n">
        <v>0</v>
      </c>
      <c r="AB116" s="1071" t="n">
        <v>0</v>
      </c>
      <c r="AC116" s="1071" t="n">
        <v>0</v>
      </c>
      <c r="AD116" s="1071" t="n">
        <v>0</v>
      </c>
      <c r="AE116" s="1071" t="n">
        <v>0</v>
      </c>
      <c r="AF116" s="1071" t="n">
        <v>0</v>
      </c>
      <c r="AG116" s="1072">
        <f>SUM(M116:AF116)</f>
        <v/>
      </c>
      <c r="AH116" s="68" t="n"/>
    </row>
    <row r="117" ht="15" customFormat="1" customHeight="1" s="66">
      <c r="A117" s="94" t="inlineStr">
        <is>
          <t>All maintenance &amp; support (e.g., rent, power, attachment fees, WAN costs, finance, etc.)</t>
        </is>
      </c>
      <c r="B117" s="95" t="n"/>
      <c r="C117" s="95" t="n"/>
      <c r="D117" s="96" t="n"/>
      <c r="E117" s="96" t="n"/>
      <c r="F117" s="96" t="n"/>
      <c r="G117" s="96" t="n"/>
      <c r="H117" s="96" t="n"/>
      <c r="I117" s="24" t="inlineStr">
        <is>
          <t>{Y or N}</t>
        </is>
      </c>
      <c r="J117" s="50" t="n">
        <v>0</v>
      </c>
      <c r="K117" s="1071" t="n">
        <v>0</v>
      </c>
      <c r="L117" s="1072">
        <f>J117*K117</f>
        <v/>
      </c>
      <c r="M117" s="1071" t="n">
        <v>0</v>
      </c>
      <c r="N117" s="1071" t="n">
        <v>0</v>
      </c>
      <c r="O117" s="1071" t="n">
        <v>0</v>
      </c>
      <c r="P117" s="1071" t="n">
        <v>0</v>
      </c>
      <c r="Q117" s="1071" t="n">
        <v>0</v>
      </c>
      <c r="R117" s="1071" t="n">
        <v>0</v>
      </c>
      <c r="S117" s="1071" t="n">
        <v>0</v>
      </c>
      <c r="T117" s="1071" t="n">
        <v>0</v>
      </c>
      <c r="U117" s="1071" t="n">
        <v>0</v>
      </c>
      <c r="V117" s="1071" t="n">
        <v>0</v>
      </c>
      <c r="W117" s="1071" t="n">
        <v>0</v>
      </c>
      <c r="X117" s="1071" t="n">
        <v>0</v>
      </c>
      <c r="Y117" s="1071" t="n">
        <v>0</v>
      </c>
      <c r="Z117" s="1071" t="n">
        <v>0</v>
      </c>
      <c r="AA117" s="1071" t="n">
        <v>0</v>
      </c>
      <c r="AB117" s="1071" t="n">
        <v>0</v>
      </c>
      <c r="AC117" s="1071" t="n">
        <v>0</v>
      </c>
      <c r="AD117" s="1071" t="n">
        <v>0</v>
      </c>
      <c r="AE117" s="1071" t="n">
        <v>0</v>
      </c>
      <c r="AF117" s="1071" t="n">
        <v>0</v>
      </c>
      <c r="AG117" s="1072">
        <f>SUM(M117:AF117)</f>
        <v/>
      </c>
      <c r="AH117" s="68" t="n"/>
    </row>
    <row r="118" ht="15" customFormat="1" customHeight="1" s="5">
      <c r="A118" s="94" t="inlineStr">
        <is>
          <t>Field Tool for manual reading/maintenance</t>
        </is>
      </c>
      <c r="B118" s="95" t="n"/>
      <c r="C118" s="95" t="n"/>
      <c r="D118" s="96" t="n"/>
      <c r="E118" s="96" t="n"/>
      <c r="F118" s="96" t="n"/>
      <c r="G118" s="96" t="n"/>
      <c r="H118" s="96" t="n"/>
      <c r="I118" s="24" t="inlineStr">
        <is>
          <t>{Y or N}</t>
        </is>
      </c>
      <c r="J118" s="51" t="n">
        <v>0</v>
      </c>
      <c r="K118" s="1071" t="n">
        <v>0</v>
      </c>
      <c r="L118" s="1072">
        <f>J118*K118</f>
        <v/>
      </c>
      <c r="M118" s="1071" t="n">
        <v>0</v>
      </c>
      <c r="N118" s="1071" t="n">
        <v>0</v>
      </c>
      <c r="O118" s="1071" t="n">
        <v>0</v>
      </c>
      <c r="P118" s="1071" t="n">
        <v>0</v>
      </c>
      <c r="Q118" s="1071" t="n">
        <v>0</v>
      </c>
      <c r="R118" s="1071" t="n">
        <v>0</v>
      </c>
      <c r="S118" s="1071" t="n">
        <v>0</v>
      </c>
      <c r="T118" s="1071" t="n">
        <v>0</v>
      </c>
      <c r="U118" s="1071" t="n">
        <v>0</v>
      </c>
      <c r="V118" s="1071" t="n">
        <v>0</v>
      </c>
      <c r="W118" s="1071" t="n">
        <v>0</v>
      </c>
      <c r="X118" s="1071" t="n">
        <v>0</v>
      </c>
      <c r="Y118" s="1071" t="n">
        <v>0</v>
      </c>
      <c r="Z118" s="1071" t="n">
        <v>0</v>
      </c>
      <c r="AA118" s="1071" t="n">
        <v>0</v>
      </c>
      <c r="AB118" s="1071" t="n">
        <v>0</v>
      </c>
      <c r="AC118" s="1071" t="n">
        <v>0</v>
      </c>
      <c r="AD118" s="1071" t="n">
        <v>0</v>
      </c>
      <c r="AE118" s="1071" t="n">
        <v>0</v>
      </c>
      <c r="AF118" s="1071" t="n">
        <v>0</v>
      </c>
      <c r="AG118" s="1072">
        <f>SUM(M118:AF118)</f>
        <v/>
      </c>
    </row>
    <row r="119" ht="15" customFormat="1" customHeight="1" s="5">
      <c r="A119" s="93" t="inlineStr">
        <is>
          <t>Additional NaaS Items:  {specify}</t>
        </is>
      </c>
      <c r="B119" s="91" t="n"/>
      <c r="C119" s="91" t="n"/>
      <c r="D119" s="789" t="n"/>
      <c r="E119" s="789" t="n"/>
      <c r="F119" s="789" t="n"/>
      <c r="G119" s="789" t="n"/>
      <c r="H119" s="789" t="n"/>
      <c r="I119" s="24" t="inlineStr">
        <is>
          <t>{Y or N}</t>
        </is>
      </c>
      <c r="J119" s="51" t="n">
        <v>0</v>
      </c>
      <c r="K119" s="1071" t="n">
        <v>0</v>
      </c>
      <c r="L119" s="1072">
        <f>J119*K119</f>
        <v/>
      </c>
      <c r="M119" s="1071" t="n">
        <v>0</v>
      </c>
      <c r="N119" s="1071" t="n">
        <v>0</v>
      </c>
      <c r="O119" s="1071" t="n">
        <v>0</v>
      </c>
      <c r="P119" s="1071" t="n">
        <v>0</v>
      </c>
      <c r="Q119" s="1071" t="n">
        <v>0</v>
      </c>
      <c r="R119" s="1071" t="n">
        <v>0</v>
      </c>
      <c r="S119" s="1071" t="n">
        <v>0</v>
      </c>
      <c r="T119" s="1071" t="n">
        <v>0</v>
      </c>
      <c r="U119" s="1071" t="n">
        <v>0</v>
      </c>
      <c r="V119" s="1071" t="n">
        <v>0</v>
      </c>
      <c r="W119" s="1071" t="n">
        <v>0</v>
      </c>
      <c r="X119" s="1071" t="n">
        <v>0</v>
      </c>
      <c r="Y119" s="1071" t="n">
        <v>0</v>
      </c>
      <c r="Z119" s="1071" t="n">
        <v>0</v>
      </c>
      <c r="AA119" s="1071" t="n">
        <v>0</v>
      </c>
      <c r="AB119" s="1071" t="n">
        <v>0</v>
      </c>
      <c r="AC119" s="1071" t="n">
        <v>0</v>
      </c>
      <c r="AD119" s="1071" t="n">
        <v>0</v>
      </c>
      <c r="AE119" s="1071" t="n">
        <v>0</v>
      </c>
      <c r="AF119" s="1071" t="n">
        <v>0</v>
      </c>
      <c r="AG119" s="1072">
        <f>SUM(M119:AF119)</f>
        <v/>
      </c>
    </row>
    <row r="120" ht="15" customFormat="1" customHeight="1" s="5">
      <c r="A120" s="93" t="inlineStr">
        <is>
          <t>Additional NaaS Items:  {specify}</t>
        </is>
      </c>
      <c r="B120" s="91" t="n"/>
      <c r="C120" s="91" t="n"/>
      <c r="D120" s="789" t="n"/>
      <c r="E120" s="789" t="n"/>
      <c r="F120" s="789" t="n"/>
      <c r="G120" s="789" t="n"/>
      <c r="H120" s="789" t="n"/>
      <c r="I120" s="24" t="inlineStr">
        <is>
          <t>{Y or N}</t>
        </is>
      </c>
      <c r="J120" s="51" t="n">
        <v>0</v>
      </c>
      <c r="K120" s="1071" t="n">
        <v>0</v>
      </c>
      <c r="L120" s="1072">
        <f>J120*K120</f>
        <v/>
      </c>
      <c r="M120" s="1071" t="n">
        <v>0</v>
      </c>
      <c r="N120" s="1071" t="n">
        <v>0</v>
      </c>
      <c r="O120" s="1071" t="n">
        <v>0</v>
      </c>
      <c r="P120" s="1071" t="n">
        <v>0</v>
      </c>
      <c r="Q120" s="1071" t="n">
        <v>0</v>
      </c>
      <c r="R120" s="1071" t="n">
        <v>0</v>
      </c>
      <c r="S120" s="1071" t="n">
        <v>0</v>
      </c>
      <c r="T120" s="1071" t="n">
        <v>0</v>
      </c>
      <c r="U120" s="1071" t="n">
        <v>0</v>
      </c>
      <c r="V120" s="1071" t="n">
        <v>0</v>
      </c>
      <c r="W120" s="1071" t="n">
        <v>0</v>
      </c>
      <c r="X120" s="1071" t="n">
        <v>0</v>
      </c>
      <c r="Y120" s="1071" t="n">
        <v>0</v>
      </c>
      <c r="Z120" s="1071" t="n">
        <v>0</v>
      </c>
      <c r="AA120" s="1071" t="n">
        <v>0</v>
      </c>
      <c r="AB120" s="1071" t="n">
        <v>0</v>
      </c>
      <c r="AC120" s="1071" t="n">
        <v>0</v>
      </c>
      <c r="AD120" s="1071" t="n">
        <v>0</v>
      </c>
      <c r="AE120" s="1071" t="n">
        <v>0</v>
      </c>
      <c r="AF120" s="1071" t="n">
        <v>0</v>
      </c>
      <c r="AG120" s="1072">
        <f>SUM(M120:AF120)</f>
        <v/>
      </c>
    </row>
    <row r="121" ht="15" customFormat="1" customHeight="1" s="5">
      <c r="A121" s="93" t="inlineStr">
        <is>
          <t>Additional NaaS Items:  {specify}</t>
        </is>
      </c>
      <c r="B121" s="91" t="n"/>
      <c r="C121" s="91" t="n"/>
      <c r="D121" s="789" t="n"/>
      <c r="E121" s="789" t="n"/>
      <c r="F121" s="789" t="n"/>
      <c r="G121" s="789" t="n"/>
      <c r="H121" s="789" t="n"/>
      <c r="I121" s="24" t="inlineStr">
        <is>
          <t>{Y or N}</t>
        </is>
      </c>
      <c r="J121" s="51" t="n">
        <v>0</v>
      </c>
      <c r="K121" s="1071" t="n">
        <v>0</v>
      </c>
      <c r="L121" s="1072">
        <f>J121*K121</f>
        <v/>
      </c>
      <c r="M121" s="1071" t="n">
        <v>0</v>
      </c>
      <c r="N121" s="1071" t="n">
        <v>0</v>
      </c>
      <c r="O121" s="1071" t="n">
        <v>0</v>
      </c>
      <c r="P121" s="1071" t="n">
        <v>0</v>
      </c>
      <c r="Q121" s="1071" t="n">
        <v>0</v>
      </c>
      <c r="R121" s="1071" t="n">
        <v>0</v>
      </c>
      <c r="S121" s="1071" t="n">
        <v>0</v>
      </c>
      <c r="T121" s="1071" t="n">
        <v>0</v>
      </c>
      <c r="U121" s="1071" t="n">
        <v>0</v>
      </c>
      <c r="V121" s="1071" t="n">
        <v>0</v>
      </c>
      <c r="W121" s="1071" t="n">
        <v>0</v>
      </c>
      <c r="X121" s="1071" t="n">
        <v>0</v>
      </c>
      <c r="Y121" s="1071" t="n">
        <v>0</v>
      </c>
      <c r="Z121" s="1071" t="n">
        <v>0</v>
      </c>
      <c r="AA121" s="1071" t="n">
        <v>0</v>
      </c>
      <c r="AB121" s="1071" t="n">
        <v>0</v>
      </c>
      <c r="AC121" s="1071" t="n">
        <v>0</v>
      </c>
      <c r="AD121" s="1071" t="n">
        <v>0</v>
      </c>
      <c r="AE121" s="1071" t="n">
        <v>0</v>
      </c>
      <c r="AF121" s="1071" t="n">
        <v>0</v>
      </c>
      <c r="AG121" s="1072">
        <f>SUM(M121:AF121)</f>
        <v/>
      </c>
    </row>
    <row r="122" ht="26.5" customFormat="1" customHeight="1" s="1">
      <c r="A122" s="770" t="inlineStr">
        <is>
          <t>Labor and Services for NaaS - if offered by Respondent
(add line items if additional services are provided or available in Respondent NaaS offering)</t>
        </is>
      </c>
      <c r="B122" s="959" t="n"/>
      <c r="C122" s="959" t="n"/>
      <c r="D122" s="959" t="n"/>
      <c r="E122" s="959" t="n"/>
      <c r="F122" s="959" t="n"/>
      <c r="G122" s="959" t="n"/>
      <c r="H122" s="959" t="n"/>
      <c r="I122" s="115" t="inlineStr">
        <is>
          <t>Incl. in Base Fee? (Y/N)</t>
        </is>
      </c>
      <c r="J122" s="52" t="n"/>
      <c r="K122" s="1073" t="n"/>
      <c r="L122" s="1073" t="n"/>
      <c r="M122" s="1073" t="n"/>
      <c r="N122" s="1073" t="n"/>
      <c r="O122" s="1073" t="n"/>
      <c r="P122" s="1073" t="n"/>
      <c r="Q122" s="1073" t="n"/>
      <c r="R122" s="1073" t="n"/>
      <c r="S122" s="1073" t="n"/>
      <c r="T122" s="1073" t="n"/>
      <c r="U122" s="1073" t="n"/>
      <c r="V122" s="1073" t="n"/>
      <c r="W122" s="1073" t="n"/>
      <c r="X122" s="1073" t="n"/>
      <c r="Y122" s="1073" t="n"/>
      <c r="Z122" s="1073" t="n"/>
      <c r="AA122" s="1073" t="n"/>
      <c r="AB122" s="1073" t="n"/>
      <c r="AC122" s="1073" t="n"/>
      <c r="AD122" s="1073" t="n"/>
      <c r="AE122" s="1073" t="n"/>
      <c r="AF122" s="1073" t="n"/>
      <c r="AG122" s="1073" t="n"/>
    </row>
    <row r="123" ht="16" customFormat="1" customHeight="1" s="5">
      <c r="A123" s="821" t="inlineStr">
        <is>
          <t>Monitor and troubleshoot network performance</t>
        </is>
      </c>
      <c r="B123" s="97" t="n"/>
      <c r="C123" s="97" t="n"/>
      <c r="D123" s="97" t="n"/>
      <c r="E123" s="97" t="n"/>
      <c r="F123" s="98" t="n"/>
      <c r="G123" s="99" t="n"/>
      <c r="H123" s="98" t="n"/>
      <c r="I123" s="24" t="inlineStr">
        <is>
          <t>{Y or N}</t>
        </is>
      </c>
      <c r="J123" s="51" t="n">
        <v>0</v>
      </c>
      <c r="K123" s="1071" t="n">
        <v>0</v>
      </c>
      <c r="L123" s="1072">
        <f>J123*K123</f>
        <v/>
      </c>
      <c r="M123" s="1071" t="n">
        <v>0</v>
      </c>
      <c r="N123" s="1071" t="n">
        <v>0</v>
      </c>
      <c r="O123" s="1071" t="n">
        <v>0</v>
      </c>
      <c r="P123" s="1071" t="n">
        <v>0</v>
      </c>
      <c r="Q123" s="1071" t="n">
        <v>0</v>
      </c>
      <c r="R123" s="1071" t="n">
        <v>0</v>
      </c>
      <c r="S123" s="1071" t="n">
        <v>0</v>
      </c>
      <c r="T123" s="1071" t="n">
        <v>0</v>
      </c>
      <c r="U123" s="1071" t="n">
        <v>0</v>
      </c>
      <c r="V123" s="1071" t="n">
        <v>0</v>
      </c>
      <c r="W123" s="1071" t="n">
        <v>0</v>
      </c>
      <c r="X123" s="1071" t="n">
        <v>0</v>
      </c>
      <c r="Y123" s="1071" t="n">
        <v>0</v>
      </c>
      <c r="Z123" s="1071" t="n">
        <v>0</v>
      </c>
      <c r="AA123" s="1071" t="n">
        <v>0</v>
      </c>
      <c r="AB123" s="1071" t="n">
        <v>0</v>
      </c>
      <c r="AC123" s="1071" t="n">
        <v>0</v>
      </c>
      <c r="AD123" s="1071" t="n">
        <v>0</v>
      </c>
      <c r="AE123" s="1071" t="n">
        <v>0</v>
      </c>
      <c r="AF123" s="1071" t="n">
        <v>0</v>
      </c>
      <c r="AG123" s="1072">
        <f>SUM(M123:AF123)</f>
        <v/>
      </c>
    </row>
    <row r="124" ht="16" customFormat="1" customHeight="1" s="5">
      <c r="A124" s="821" t="inlineStr">
        <is>
          <t>Daily operation of collection schedules</t>
        </is>
      </c>
      <c r="B124" s="97" t="n"/>
      <c r="C124" s="97" t="n"/>
      <c r="D124" s="97" t="n"/>
      <c r="E124" s="97" t="n"/>
      <c r="F124" s="98" t="n"/>
      <c r="G124" s="99" t="n"/>
      <c r="H124" s="98" t="n"/>
      <c r="I124" s="24" t="inlineStr">
        <is>
          <t>{Y or N}</t>
        </is>
      </c>
      <c r="J124" s="51" t="n">
        <v>0</v>
      </c>
      <c r="K124" s="1071" t="n">
        <v>0</v>
      </c>
      <c r="L124" s="1072">
        <f>J124*K124</f>
        <v/>
      </c>
      <c r="M124" s="1071" t="n">
        <v>0</v>
      </c>
      <c r="N124" s="1071" t="n">
        <v>0</v>
      </c>
      <c r="O124" s="1071" t="n">
        <v>0</v>
      </c>
      <c r="P124" s="1071" t="n">
        <v>0</v>
      </c>
      <c r="Q124" s="1071" t="n">
        <v>0</v>
      </c>
      <c r="R124" s="1071" t="n">
        <v>0</v>
      </c>
      <c r="S124" s="1071" t="n">
        <v>0</v>
      </c>
      <c r="T124" s="1071" t="n">
        <v>0</v>
      </c>
      <c r="U124" s="1071" t="n">
        <v>0</v>
      </c>
      <c r="V124" s="1071" t="n">
        <v>0</v>
      </c>
      <c r="W124" s="1071" t="n">
        <v>0</v>
      </c>
      <c r="X124" s="1071" t="n">
        <v>0</v>
      </c>
      <c r="Y124" s="1071" t="n">
        <v>0</v>
      </c>
      <c r="Z124" s="1071" t="n">
        <v>0</v>
      </c>
      <c r="AA124" s="1071" t="n">
        <v>0</v>
      </c>
      <c r="AB124" s="1071" t="n">
        <v>0</v>
      </c>
      <c r="AC124" s="1071" t="n">
        <v>0</v>
      </c>
      <c r="AD124" s="1071" t="n">
        <v>0</v>
      </c>
      <c r="AE124" s="1071" t="n">
        <v>0</v>
      </c>
      <c r="AF124" s="1071" t="n">
        <v>0</v>
      </c>
      <c r="AG124" s="1072">
        <f>SUM(M124:AF124)</f>
        <v/>
      </c>
    </row>
    <row r="125" ht="16" customFormat="1" customHeight="1" s="5">
      <c r="A125" s="821" t="inlineStr">
        <is>
          <t>Troubleshoot endpoints via HES</t>
        </is>
      </c>
      <c r="B125" s="97" t="n"/>
      <c r="C125" s="97" t="n"/>
      <c r="D125" s="97" t="n"/>
      <c r="E125" s="97" t="n"/>
      <c r="F125" s="98" t="n"/>
      <c r="G125" s="99" t="n"/>
      <c r="H125" s="98" t="n"/>
      <c r="I125" s="24" t="inlineStr">
        <is>
          <t>{Y or N}</t>
        </is>
      </c>
      <c r="J125" s="51" t="n">
        <v>0</v>
      </c>
      <c r="K125" s="1071" t="n">
        <v>0</v>
      </c>
      <c r="L125" s="1072">
        <f>J125*K125</f>
        <v/>
      </c>
      <c r="M125" s="1071" t="n">
        <v>0</v>
      </c>
      <c r="N125" s="1071" t="n">
        <v>0</v>
      </c>
      <c r="O125" s="1071" t="n">
        <v>0</v>
      </c>
      <c r="P125" s="1071" t="n">
        <v>0</v>
      </c>
      <c r="Q125" s="1071" t="n">
        <v>0</v>
      </c>
      <c r="R125" s="1071" t="n">
        <v>0</v>
      </c>
      <c r="S125" s="1071" t="n">
        <v>0</v>
      </c>
      <c r="T125" s="1071" t="n">
        <v>0</v>
      </c>
      <c r="U125" s="1071" t="n">
        <v>0</v>
      </c>
      <c r="V125" s="1071" t="n">
        <v>0</v>
      </c>
      <c r="W125" s="1071" t="n">
        <v>0</v>
      </c>
      <c r="X125" s="1071" t="n">
        <v>0</v>
      </c>
      <c r="Y125" s="1071" t="n">
        <v>0</v>
      </c>
      <c r="Z125" s="1071" t="n">
        <v>0</v>
      </c>
      <c r="AA125" s="1071" t="n">
        <v>0</v>
      </c>
      <c r="AB125" s="1071" t="n">
        <v>0</v>
      </c>
      <c r="AC125" s="1071" t="n">
        <v>0</v>
      </c>
      <c r="AD125" s="1071" t="n">
        <v>0</v>
      </c>
      <c r="AE125" s="1071" t="n">
        <v>0</v>
      </c>
      <c r="AF125" s="1071" t="n">
        <v>0</v>
      </c>
      <c r="AG125" s="1072">
        <f>SUM(M125:AF125)</f>
        <v/>
      </c>
    </row>
    <row r="126" ht="16" customFormat="1" customHeight="1" s="5">
      <c r="A126" s="821" t="inlineStr">
        <is>
          <t>Security and encryption key management</t>
        </is>
      </c>
      <c r="B126" s="97" t="n"/>
      <c r="C126" s="97" t="n"/>
      <c r="D126" s="97" t="n"/>
      <c r="E126" s="97" t="n"/>
      <c r="F126" s="98" t="n"/>
      <c r="G126" s="99" t="n"/>
      <c r="H126" s="98" t="n"/>
      <c r="I126" s="24" t="inlineStr">
        <is>
          <t>{Y or N}</t>
        </is>
      </c>
      <c r="J126" s="51" t="n">
        <v>0</v>
      </c>
      <c r="K126" s="1071" t="n">
        <v>0</v>
      </c>
      <c r="L126" s="1072">
        <f>J126*K126</f>
        <v/>
      </c>
      <c r="M126" s="1071" t="n">
        <v>0</v>
      </c>
      <c r="N126" s="1071" t="n">
        <v>0</v>
      </c>
      <c r="O126" s="1071" t="n">
        <v>0</v>
      </c>
      <c r="P126" s="1071" t="n">
        <v>0</v>
      </c>
      <c r="Q126" s="1071" t="n">
        <v>0</v>
      </c>
      <c r="R126" s="1071" t="n">
        <v>0</v>
      </c>
      <c r="S126" s="1071" t="n">
        <v>0</v>
      </c>
      <c r="T126" s="1071" t="n">
        <v>0</v>
      </c>
      <c r="U126" s="1071" t="n">
        <v>0</v>
      </c>
      <c r="V126" s="1071" t="n">
        <v>0</v>
      </c>
      <c r="W126" s="1071" t="n">
        <v>0</v>
      </c>
      <c r="X126" s="1071" t="n">
        <v>0</v>
      </c>
      <c r="Y126" s="1071" t="n">
        <v>0</v>
      </c>
      <c r="Z126" s="1071" t="n">
        <v>0</v>
      </c>
      <c r="AA126" s="1071" t="n">
        <v>0</v>
      </c>
      <c r="AB126" s="1071" t="n">
        <v>0</v>
      </c>
      <c r="AC126" s="1071" t="n">
        <v>0</v>
      </c>
      <c r="AD126" s="1071" t="n">
        <v>0</v>
      </c>
      <c r="AE126" s="1071" t="n">
        <v>0</v>
      </c>
      <c r="AF126" s="1071" t="n">
        <v>0</v>
      </c>
      <c r="AG126" s="1072">
        <f>SUM(M126:AF126)</f>
        <v/>
      </c>
    </row>
    <row r="127" ht="16" customFormat="1" customHeight="1" s="5">
      <c r="A127" s="821" t="inlineStr">
        <is>
          <t>Download firmware to endpoints and network devices</t>
        </is>
      </c>
      <c r="B127" s="97" t="n"/>
      <c r="C127" s="97" t="n"/>
      <c r="D127" s="97" t="n"/>
      <c r="E127" s="97" t="n"/>
      <c r="F127" s="98" t="n"/>
      <c r="G127" s="99" t="n"/>
      <c r="H127" s="98" t="n"/>
      <c r="I127" s="24" t="inlineStr">
        <is>
          <t>{Y or N}</t>
        </is>
      </c>
      <c r="J127" s="51" t="n">
        <v>0</v>
      </c>
      <c r="K127" s="1071" t="n">
        <v>0</v>
      </c>
      <c r="L127" s="1072">
        <f>J127*K127</f>
        <v/>
      </c>
      <c r="M127" s="1071" t="n">
        <v>0</v>
      </c>
      <c r="N127" s="1071" t="n">
        <v>0</v>
      </c>
      <c r="O127" s="1071" t="n">
        <v>0</v>
      </c>
      <c r="P127" s="1071" t="n">
        <v>0</v>
      </c>
      <c r="Q127" s="1071" t="n">
        <v>0</v>
      </c>
      <c r="R127" s="1071" t="n">
        <v>0</v>
      </c>
      <c r="S127" s="1071" t="n">
        <v>0</v>
      </c>
      <c r="T127" s="1071" t="n">
        <v>0</v>
      </c>
      <c r="U127" s="1071" t="n">
        <v>0</v>
      </c>
      <c r="V127" s="1071" t="n">
        <v>0</v>
      </c>
      <c r="W127" s="1071" t="n">
        <v>0</v>
      </c>
      <c r="X127" s="1071" t="n">
        <v>0</v>
      </c>
      <c r="Y127" s="1071" t="n">
        <v>0</v>
      </c>
      <c r="Z127" s="1071" t="n">
        <v>0</v>
      </c>
      <c r="AA127" s="1071" t="n">
        <v>0</v>
      </c>
      <c r="AB127" s="1071" t="n">
        <v>0</v>
      </c>
      <c r="AC127" s="1071" t="n">
        <v>0</v>
      </c>
      <c r="AD127" s="1071" t="n">
        <v>0</v>
      </c>
      <c r="AE127" s="1071" t="n">
        <v>0</v>
      </c>
      <c r="AF127" s="1071" t="n">
        <v>0</v>
      </c>
      <c r="AG127" s="1072">
        <f>SUM(M127:AF127)</f>
        <v/>
      </c>
    </row>
    <row r="128" ht="16" customFormat="1" customHeight="1" s="5">
      <c r="A128" s="821" t="inlineStr">
        <is>
          <t>Field investigation and maintenance of network devices</t>
        </is>
      </c>
      <c r="B128" s="97" t="n"/>
      <c r="C128" s="97" t="n"/>
      <c r="D128" s="97" t="n"/>
      <c r="E128" s="97" t="n"/>
      <c r="F128" s="98" t="n"/>
      <c r="G128" s="99" t="n"/>
      <c r="H128" s="98" t="n"/>
      <c r="I128" s="24" t="inlineStr">
        <is>
          <t>{Y or N}</t>
        </is>
      </c>
      <c r="J128" s="51" t="n">
        <v>0</v>
      </c>
      <c r="K128" s="1071" t="n">
        <v>0</v>
      </c>
      <c r="L128" s="1072">
        <f>J128*K128</f>
        <v/>
      </c>
      <c r="M128" s="1071" t="n">
        <v>0</v>
      </c>
      <c r="N128" s="1071" t="n">
        <v>0</v>
      </c>
      <c r="O128" s="1071" t="n">
        <v>0</v>
      </c>
      <c r="P128" s="1071" t="n">
        <v>0</v>
      </c>
      <c r="Q128" s="1071" t="n">
        <v>0</v>
      </c>
      <c r="R128" s="1071" t="n">
        <v>0</v>
      </c>
      <c r="S128" s="1071" t="n">
        <v>0</v>
      </c>
      <c r="T128" s="1071" t="n">
        <v>0</v>
      </c>
      <c r="U128" s="1071" t="n">
        <v>0</v>
      </c>
      <c r="V128" s="1071" t="n">
        <v>0</v>
      </c>
      <c r="W128" s="1071" t="n">
        <v>0</v>
      </c>
      <c r="X128" s="1071" t="n">
        <v>0</v>
      </c>
      <c r="Y128" s="1071" t="n">
        <v>0</v>
      </c>
      <c r="Z128" s="1071" t="n">
        <v>0</v>
      </c>
      <c r="AA128" s="1071" t="n">
        <v>0</v>
      </c>
      <c r="AB128" s="1071" t="n">
        <v>0</v>
      </c>
      <c r="AC128" s="1071" t="n">
        <v>0</v>
      </c>
      <c r="AD128" s="1071" t="n">
        <v>0</v>
      </c>
      <c r="AE128" s="1071" t="n">
        <v>0</v>
      </c>
      <c r="AF128" s="1071" t="n">
        <v>0</v>
      </c>
      <c r="AG128" s="1072">
        <f>SUM(M128:AF128)</f>
        <v/>
      </c>
    </row>
    <row r="129" ht="16" customFormat="1" customHeight="1" s="5">
      <c r="A129" s="821" t="inlineStr">
        <is>
          <t>Perform SAT for new connect areas and system</t>
        </is>
      </c>
      <c r="B129" s="97" t="n"/>
      <c r="C129" s="97" t="n"/>
      <c r="D129" s="97" t="n"/>
      <c r="E129" s="97" t="n"/>
      <c r="F129" s="98" t="n"/>
      <c r="G129" s="99" t="n"/>
      <c r="H129" s="98" t="n"/>
      <c r="I129" s="24" t="inlineStr">
        <is>
          <t>{Y or N}</t>
        </is>
      </c>
      <c r="J129" s="51" t="n">
        <v>0</v>
      </c>
      <c r="K129" s="1071" t="n">
        <v>0</v>
      </c>
      <c r="L129" s="1072">
        <f>J129*K129</f>
        <v/>
      </c>
      <c r="M129" s="1071" t="n">
        <v>0</v>
      </c>
      <c r="N129" s="1071" t="n">
        <v>0</v>
      </c>
      <c r="O129" s="1071" t="n">
        <v>0</v>
      </c>
      <c r="P129" s="1071" t="n">
        <v>0</v>
      </c>
      <c r="Q129" s="1071" t="n">
        <v>0</v>
      </c>
      <c r="R129" s="1071" t="n">
        <v>0</v>
      </c>
      <c r="S129" s="1071" t="n">
        <v>0</v>
      </c>
      <c r="T129" s="1071" t="n">
        <v>0</v>
      </c>
      <c r="U129" s="1071" t="n">
        <v>0</v>
      </c>
      <c r="V129" s="1071" t="n">
        <v>0</v>
      </c>
      <c r="W129" s="1071" t="n">
        <v>0</v>
      </c>
      <c r="X129" s="1071" t="n">
        <v>0</v>
      </c>
      <c r="Y129" s="1071" t="n">
        <v>0</v>
      </c>
      <c r="Z129" s="1071" t="n">
        <v>0</v>
      </c>
      <c r="AA129" s="1071" t="n">
        <v>0</v>
      </c>
      <c r="AB129" s="1071" t="n">
        <v>0</v>
      </c>
      <c r="AC129" s="1071" t="n">
        <v>0</v>
      </c>
      <c r="AD129" s="1071" t="n">
        <v>0</v>
      </c>
      <c r="AE129" s="1071" t="n">
        <v>0</v>
      </c>
      <c r="AF129" s="1071" t="n">
        <v>0</v>
      </c>
      <c r="AG129" s="1072">
        <f>SUM(M129:AF129)</f>
        <v/>
      </c>
    </row>
    <row r="130" ht="16" customFormat="1" customHeight="1" s="5">
      <c r="A130" s="821" t="inlineStr">
        <is>
          <t>Complete SAT and handover (verify SLAs and begin warranty)</t>
        </is>
      </c>
      <c r="B130" s="97" t="n"/>
      <c r="C130" s="97" t="n"/>
      <c r="D130" s="97" t="n"/>
      <c r="E130" s="97" t="n"/>
      <c r="F130" s="98" t="n"/>
      <c r="G130" s="99" t="n"/>
      <c r="H130" s="98" t="n"/>
      <c r="I130" s="24" t="inlineStr">
        <is>
          <t>{Y or N}</t>
        </is>
      </c>
      <c r="J130" s="51" t="n">
        <v>0</v>
      </c>
      <c r="K130" s="1071" t="n">
        <v>0</v>
      </c>
      <c r="L130" s="1072">
        <f>J130*K130</f>
        <v/>
      </c>
      <c r="M130" s="1071" t="n">
        <v>0</v>
      </c>
      <c r="N130" s="1071" t="n">
        <v>0</v>
      </c>
      <c r="O130" s="1071" t="n">
        <v>0</v>
      </c>
      <c r="P130" s="1071" t="n">
        <v>0</v>
      </c>
      <c r="Q130" s="1071" t="n">
        <v>0</v>
      </c>
      <c r="R130" s="1071" t="n">
        <v>0</v>
      </c>
      <c r="S130" s="1071" t="n">
        <v>0</v>
      </c>
      <c r="T130" s="1071" t="n">
        <v>0</v>
      </c>
      <c r="U130" s="1071" t="n">
        <v>0</v>
      </c>
      <c r="V130" s="1071" t="n">
        <v>0</v>
      </c>
      <c r="W130" s="1071" t="n">
        <v>0</v>
      </c>
      <c r="X130" s="1071" t="n">
        <v>0</v>
      </c>
      <c r="Y130" s="1071" t="n">
        <v>0</v>
      </c>
      <c r="Z130" s="1071" t="n">
        <v>0</v>
      </c>
      <c r="AA130" s="1071" t="n">
        <v>0</v>
      </c>
      <c r="AB130" s="1071" t="n">
        <v>0</v>
      </c>
      <c r="AC130" s="1071" t="n">
        <v>0</v>
      </c>
      <c r="AD130" s="1071" t="n">
        <v>0</v>
      </c>
      <c r="AE130" s="1071" t="n">
        <v>0</v>
      </c>
      <c r="AF130" s="1071" t="n">
        <v>0</v>
      </c>
      <c r="AG130" s="1072">
        <f>SUM(M130:AF130)</f>
        <v/>
      </c>
    </row>
    <row r="131" ht="16" customFormat="1" customHeight="1" s="5">
      <c r="A131" s="93" t="inlineStr">
        <is>
          <t>Additional NaaS Item or Service:  {specify}</t>
        </is>
      </c>
      <c r="B131" s="178" t="n"/>
      <c r="C131" s="178" t="n"/>
      <c r="D131" s="178" t="n"/>
      <c r="E131" s="178" t="n"/>
      <c r="F131" s="178" t="n"/>
      <c r="G131" s="178" t="n"/>
      <c r="H131" s="178" t="n"/>
      <c r="I131" s="24" t="inlineStr">
        <is>
          <t>{Y or N}</t>
        </is>
      </c>
      <c r="J131" s="51" t="n">
        <v>0</v>
      </c>
      <c r="K131" s="1071" t="n">
        <v>0</v>
      </c>
      <c r="L131" s="1072" t="n">
        <v>0</v>
      </c>
      <c r="M131" s="1071" t="n">
        <v>0</v>
      </c>
      <c r="N131" s="1071" t="n">
        <v>0</v>
      </c>
      <c r="O131" s="1071" t="n">
        <v>0</v>
      </c>
      <c r="P131" s="1071" t="n">
        <v>0</v>
      </c>
      <c r="Q131" s="1071" t="n">
        <v>0</v>
      </c>
      <c r="R131" s="1071" t="n">
        <v>0</v>
      </c>
      <c r="S131" s="1071" t="n">
        <v>0</v>
      </c>
      <c r="T131" s="1071" t="n">
        <v>0</v>
      </c>
      <c r="U131" s="1071" t="n">
        <v>0</v>
      </c>
      <c r="V131" s="1071" t="n">
        <v>0</v>
      </c>
      <c r="W131" s="1071" t="n">
        <v>0</v>
      </c>
      <c r="X131" s="1071" t="n">
        <v>0</v>
      </c>
      <c r="Y131" s="1071" t="n">
        <v>0</v>
      </c>
      <c r="Z131" s="1071" t="n">
        <v>0</v>
      </c>
      <c r="AA131" s="1071" t="n">
        <v>0</v>
      </c>
      <c r="AB131" s="1071" t="n">
        <v>0</v>
      </c>
      <c r="AC131" s="1071" t="n">
        <v>0</v>
      </c>
      <c r="AD131" s="1071" t="n">
        <v>0</v>
      </c>
      <c r="AE131" s="1071" t="n">
        <v>0</v>
      </c>
      <c r="AF131" s="1071" t="n">
        <v>0</v>
      </c>
      <c r="AG131" s="1072">
        <f>SUM(M131:AF131)</f>
        <v/>
      </c>
    </row>
    <row r="132" ht="16" customFormat="1" customHeight="1" s="5">
      <c r="A132" s="93" t="inlineStr">
        <is>
          <t>Additional NaaS Item or Service:  {specify}</t>
        </is>
      </c>
      <c r="B132" s="178" t="n"/>
      <c r="C132" s="178" t="n"/>
      <c r="D132" s="178" t="n"/>
      <c r="E132" s="178" t="n"/>
      <c r="F132" s="178" t="n"/>
      <c r="G132" s="178" t="n"/>
      <c r="H132" s="178" t="n"/>
      <c r="I132" s="24" t="inlineStr">
        <is>
          <t>{Y or N}</t>
        </is>
      </c>
      <c r="J132" s="51" t="n">
        <v>0</v>
      </c>
      <c r="K132" s="1071" t="n">
        <v>0</v>
      </c>
      <c r="L132" s="1072">
        <f>J132*K132</f>
        <v/>
      </c>
      <c r="M132" s="1071" t="n">
        <v>0</v>
      </c>
      <c r="N132" s="1071" t="n">
        <v>0</v>
      </c>
      <c r="O132" s="1071" t="n">
        <v>0</v>
      </c>
      <c r="P132" s="1071" t="n">
        <v>0</v>
      </c>
      <c r="Q132" s="1071" t="n">
        <v>0</v>
      </c>
      <c r="R132" s="1071" t="n">
        <v>0</v>
      </c>
      <c r="S132" s="1071" t="n">
        <v>0</v>
      </c>
      <c r="T132" s="1071" t="n">
        <v>0</v>
      </c>
      <c r="U132" s="1071" t="n">
        <v>0</v>
      </c>
      <c r="V132" s="1071" t="n">
        <v>0</v>
      </c>
      <c r="W132" s="1071" t="n">
        <v>0</v>
      </c>
      <c r="X132" s="1071" t="n">
        <v>0</v>
      </c>
      <c r="Y132" s="1071" t="n">
        <v>0</v>
      </c>
      <c r="Z132" s="1071" t="n">
        <v>0</v>
      </c>
      <c r="AA132" s="1071" t="n">
        <v>0</v>
      </c>
      <c r="AB132" s="1071" t="n">
        <v>0</v>
      </c>
      <c r="AC132" s="1071" t="n">
        <v>0</v>
      </c>
      <c r="AD132" s="1071" t="n">
        <v>0</v>
      </c>
      <c r="AE132" s="1071" t="n">
        <v>0</v>
      </c>
      <c r="AF132" s="1071" t="n">
        <v>0</v>
      </c>
      <c r="AG132" s="1072">
        <f>SUM(M132:AF132)</f>
        <v/>
      </c>
    </row>
    <row r="133" ht="16" customFormat="1" customHeight="1" s="5">
      <c r="A133" s="93" t="inlineStr">
        <is>
          <t>Additional NaaS Item or Service:  {specify}</t>
        </is>
      </c>
      <c r="B133" s="178" t="n"/>
      <c r="C133" s="178" t="n"/>
      <c r="D133" s="178" t="n"/>
      <c r="E133" s="178" t="n"/>
      <c r="F133" s="178" t="n"/>
      <c r="G133" s="178" t="n"/>
      <c r="H133" s="178" t="n"/>
      <c r="I133" s="24" t="inlineStr">
        <is>
          <t>{Y or N}</t>
        </is>
      </c>
      <c r="J133" s="53" t="n">
        <v>0</v>
      </c>
      <c r="K133" s="1071" t="n">
        <v>0</v>
      </c>
      <c r="L133" s="1072">
        <f>J133*K133</f>
        <v/>
      </c>
      <c r="M133" s="1071" t="n">
        <v>0</v>
      </c>
      <c r="N133" s="1071" t="n">
        <v>0</v>
      </c>
      <c r="O133" s="1071" t="n">
        <v>0</v>
      </c>
      <c r="P133" s="1071" t="n">
        <v>0</v>
      </c>
      <c r="Q133" s="1071" t="n">
        <v>0</v>
      </c>
      <c r="R133" s="1071" t="n">
        <v>0</v>
      </c>
      <c r="S133" s="1071" t="n">
        <v>0</v>
      </c>
      <c r="T133" s="1071" t="n">
        <v>0</v>
      </c>
      <c r="U133" s="1071" t="n">
        <v>0</v>
      </c>
      <c r="V133" s="1071" t="n">
        <v>0</v>
      </c>
      <c r="W133" s="1071" t="n">
        <v>0</v>
      </c>
      <c r="X133" s="1071" t="n">
        <v>0</v>
      </c>
      <c r="Y133" s="1071" t="n">
        <v>0</v>
      </c>
      <c r="Z133" s="1071" t="n">
        <v>0</v>
      </c>
      <c r="AA133" s="1071" t="n">
        <v>0</v>
      </c>
      <c r="AB133" s="1071" t="n">
        <v>0</v>
      </c>
      <c r="AC133" s="1071" t="n">
        <v>0</v>
      </c>
      <c r="AD133" s="1071" t="n">
        <v>0</v>
      </c>
      <c r="AE133" s="1071" t="n">
        <v>0</v>
      </c>
      <c r="AF133" s="1071" t="n">
        <v>0</v>
      </c>
      <c r="AG133" s="1072">
        <f>SUM(M133:AF133)</f>
        <v/>
      </c>
    </row>
    <row r="134" ht="22.5" customFormat="1" customHeight="1" s="5">
      <c r="A134" s="772" t="inlineStr">
        <is>
          <t>Totals</t>
        </is>
      </c>
      <c r="B134" s="959" t="n"/>
      <c r="C134" s="959" t="n"/>
      <c r="D134" s="959" t="n"/>
      <c r="E134" s="959" t="n"/>
      <c r="F134" s="959" t="n"/>
      <c r="G134" s="959" t="n"/>
      <c r="H134" s="959" t="n"/>
      <c r="I134" s="959" t="n"/>
      <c r="J134" s="938" t="n"/>
      <c r="K134" s="1074" t="n"/>
      <c r="L134" s="1004">
        <f>SUM(L115:L133)</f>
        <v/>
      </c>
      <c r="M134" s="1004">
        <f>SUM(M115:M133)</f>
        <v/>
      </c>
      <c r="N134" s="1004">
        <f>SUM(N115:N133)</f>
        <v/>
      </c>
      <c r="O134" s="1004">
        <f>SUM(O115:O133)</f>
        <v/>
      </c>
      <c r="P134" s="1004">
        <f>SUM(P115:P133)</f>
        <v/>
      </c>
      <c r="Q134" s="1004">
        <f>SUM(Q115:Q133)</f>
        <v/>
      </c>
      <c r="R134" s="1004">
        <f>SUM(R115:R133)</f>
        <v/>
      </c>
      <c r="S134" s="1004">
        <f>SUM(S115:S133)</f>
        <v/>
      </c>
      <c r="T134" s="1004">
        <f>SUM(T115:T133)</f>
        <v/>
      </c>
      <c r="U134" s="1004">
        <f>SUM(U115:U133)</f>
        <v/>
      </c>
      <c r="V134" s="1004">
        <f>SUM(V115:V133)</f>
        <v/>
      </c>
      <c r="W134" s="1004">
        <f>SUM(W115:W133)</f>
        <v/>
      </c>
      <c r="X134" s="1004">
        <f>SUM(X115:X133)</f>
        <v/>
      </c>
      <c r="Y134" s="1004">
        <f>SUM(Y115:Y133)</f>
        <v/>
      </c>
      <c r="Z134" s="1004">
        <f>SUM(Z115:Z133)</f>
        <v/>
      </c>
      <c r="AA134" s="1004">
        <f>SUM(AA115:AA133)</f>
        <v/>
      </c>
      <c r="AB134" s="1004">
        <f>SUM(AB115:AB133)</f>
        <v/>
      </c>
      <c r="AC134" s="1004">
        <f>SUM(AC115:AC133)</f>
        <v/>
      </c>
      <c r="AD134" s="1004">
        <f>SUM(AD115:AD133)</f>
        <v/>
      </c>
      <c r="AE134" s="1004">
        <f>SUM(AE115:AE133)</f>
        <v/>
      </c>
      <c r="AF134" s="1004">
        <f>SUM(AF115:AF133)</f>
        <v/>
      </c>
      <c r="AG134" s="1075">
        <f>SUM(AG115:AG133)</f>
        <v/>
      </c>
    </row>
    <row r="135" ht="12" customHeight="1">
      <c r="M135" s="242" t="n"/>
      <c r="N135" s="242" t="n"/>
      <c r="O135" s="242" t="n"/>
      <c r="P135" s="242" t="n"/>
      <c r="Q135" s="242" t="n"/>
      <c r="R135" s="242" t="n"/>
      <c r="S135" s="242" t="n"/>
      <c r="T135" s="242" t="n"/>
      <c r="U135" s="242" t="n"/>
      <c r="V135" s="242" t="n"/>
      <c r="W135" s="242" t="n"/>
      <c r="X135" s="242" t="n"/>
      <c r="Y135" s="242" t="n"/>
      <c r="Z135" s="242" t="n"/>
      <c r="AA135" s="242" t="n"/>
      <c r="AB135" s="242" t="n"/>
      <c r="AC135" s="242" t="n"/>
      <c r="AD135" s="242" t="n"/>
      <c r="AE135" s="242" t="n"/>
      <c r="AF135" s="242" t="n"/>
    </row>
    <row r="136" ht="13.5" customFormat="1" customHeight="1" s="1">
      <c r="A136" s="1076" t="inlineStr">
        <is>
          <t xml:space="preserve">HES, SaaS, and Other Software Costs </t>
        </is>
      </c>
      <c r="B136" s="941" t="n"/>
      <c r="C136" s="941" t="n"/>
      <c r="D136" s="941" t="n"/>
      <c r="E136" s="941" t="n"/>
      <c r="F136" s="941" t="n"/>
      <c r="G136" s="941" t="n"/>
      <c r="H136" s="941" t="n"/>
      <c r="I136" s="196" t="n"/>
      <c r="J136" s="196" t="n"/>
      <c r="K136" s="1077" t="n"/>
      <c r="L136" s="1078" t="n"/>
      <c r="M136" s="243" t="n">
        <v>2026</v>
      </c>
      <c r="N136" s="243">
        <f>M136+1</f>
        <v/>
      </c>
      <c r="O136" s="243">
        <f>N136+1</f>
        <v/>
      </c>
      <c r="P136" s="243">
        <f>O136+1</f>
        <v/>
      </c>
      <c r="Q136" s="243">
        <f>P136+1</f>
        <v/>
      </c>
      <c r="R136" s="243">
        <f>Q136+1</f>
        <v/>
      </c>
      <c r="S136" s="243">
        <f>R136+1</f>
        <v/>
      </c>
      <c r="T136" s="243">
        <f>S136+1</f>
        <v/>
      </c>
      <c r="U136" s="243">
        <f>T136+1</f>
        <v/>
      </c>
      <c r="V136" s="243">
        <f>U136+1</f>
        <v/>
      </c>
      <c r="W136" s="243">
        <f>V136+1</f>
        <v/>
      </c>
      <c r="X136" s="243">
        <f>W136+1</f>
        <v/>
      </c>
      <c r="Y136" s="243">
        <f>X136+1</f>
        <v/>
      </c>
      <c r="Z136" s="243">
        <f>Y136+1</f>
        <v/>
      </c>
      <c r="AA136" s="243">
        <f>Z136+1</f>
        <v/>
      </c>
      <c r="AB136" s="243">
        <f>AA136+1</f>
        <v/>
      </c>
      <c r="AC136" s="243">
        <f>AB136+1</f>
        <v/>
      </c>
      <c r="AD136" s="243">
        <f>AC136+1</f>
        <v/>
      </c>
      <c r="AE136" s="243">
        <f>AD136+1</f>
        <v/>
      </c>
      <c r="AF136" s="243">
        <f>AE136+1</f>
        <v/>
      </c>
      <c r="AG136" s="971" t="n"/>
    </row>
    <row r="137" ht="34.5" customFormat="1" customHeight="1" s="194">
      <c r="A137" s="1079" t="n"/>
      <c r="B137" s="945" t="n"/>
      <c r="C137" s="945" t="n"/>
      <c r="D137" s="945" t="n"/>
      <c r="E137" s="945" t="n"/>
      <c r="F137" s="945" t="n"/>
      <c r="G137" s="945" t="n"/>
      <c r="H137" s="945" t="n"/>
      <c r="I137" s="199" t="n"/>
      <c r="J137" s="199" t="n"/>
      <c r="K137" s="1080" t="n"/>
      <c r="L137" s="1081" t="n"/>
      <c r="M137" s="1082" t="inlineStr">
        <is>
          <t>HES+Pilot Implemented</t>
        </is>
      </c>
      <c r="N137" s="1082" t="inlineStr">
        <is>
          <t>Mass Deployment (Electric)</t>
        </is>
      </c>
      <c r="O137" s="1082" t="inlineStr">
        <is>
          <t>Mass Deployment (Electric)</t>
        </is>
      </c>
      <c r="P137" s="1082" t="inlineStr">
        <is>
          <t>Mass Deployment (Electric)</t>
        </is>
      </c>
      <c r="Q137" s="1082" t="inlineStr">
        <is>
          <t>Mass Deployment (Water)</t>
        </is>
      </c>
      <c r="R137" s="1082" t="inlineStr">
        <is>
          <t>Mass Deployment (Water)</t>
        </is>
      </c>
      <c r="S137" s="1082" t="inlineStr">
        <is>
          <t>Mass Deployment (Water)</t>
        </is>
      </c>
      <c r="T137" s="1082" t="n"/>
      <c r="U137" s="1082" t="n"/>
      <c r="V137" s="1082" t="n"/>
      <c r="W137" s="1082" t="n"/>
      <c r="X137" s="1082" t="n"/>
      <c r="Y137" s="1082" t="n"/>
      <c r="Z137" s="1082" t="n"/>
      <c r="AA137" s="1082" t="n"/>
      <c r="AB137" s="1082" t="n"/>
      <c r="AC137" s="1082" t="n"/>
      <c r="AD137" s="1082" t="n"/>
      <c r="AE137" s="1082" t="n"/>
      <c r="AF137" s="1082" t="n"/>
      <c r="AG137" s="1082" t="n"/>
    </row>
    <row r="138" ht="26.5" customFormat="1" customHeight="1" s="5">
      <c r="A138" s="1083" t="inlineStr">
        <is>
          <t>This row shows the cumulative total number of AMI 2.0 electric meters that will be deployed by the end of each year in the baseline deployment scenario. Growth of 1% per year is added after deployment ends (starting in 2030). Respondents' yearly license/hosting fees should reflect these endpoint counts.</t>
        </is>
      </c>
      <c r="B138" s="959" t="n"/>
      <c r="C138" s="959" t="n"/>
      <c r="D138" s="959" t="n"/>
      <c r="E138" s="959" t="n"/>
      <c r="F138" s="959" t="n"/>
      <c r="G138" s="959" t="n"/>
      <c r="H138" s="959" t="n"/>
      <c r="I138" s="959" t="n"/>
      <c r="J138" s="959" t="n"/>
      <c r="K138" s="959" t="n"/>
      <c r="L138" s="938" t="n"/>
      <c r="M138" s="244" t="inlineStr">
        <is>
          <t>(pilot only)</t>
        </is>
      </c>
      <c r="N138" s="245" t="n">
        <v>22936.5</v>
      </c>
      <c r="O138" s="139" t="n">
        <v>68809.5</v>
      </c>
      <c r="P138" s="139" t="n">
        <v>91746</v>
      </c>
      <c r="Q138" s="138">
        <f>P138*1.01</f>
        <v/>
      </c>
      <c r="R138" s="138">
        <f>Q138*1.01</f>
        <v/>
      </c>
      <c r="S138" s="138">
        <f>R138*1.01</f>
        <v/>
      </c>
      <c r="T138" s="138">
        <f>S138*1.01</f>
        <v/>
      </c>
      <c r="U138" s="138">
        <f>T138*1.01</f>
        <v/>
      </c>
      <c r="V138" s="138">
        <f>U138*1.01</f>
        <v/>
      </c>
      <c r="W138" s="138">
        <f>V138*1.01</f>
        <v/>
      </c>
      <c r="X138" s="138">
        <f>W138*1.01</f>
        <v/>
      </c>
      <c r="Y138" s="138">
        <f>X138*1.01</f>
        <v/>
      </c>
      <c r="Z138" s="138">
        <f>Y138*1.01</f>
        <v/>
      </c>
      <c r="AA138" s="138">
        <f>Z138*1.01</f>
        <v/>
      </c>
      <c r="AB138" s="138">
        <f>AA138*1.01</f>
        <v/>
      </c>
      <c r="AC138" s="138">
        <f>AB138*1.01</f>
        <v/>
      </c>
      <c r="AD138" s="138">
        <f>AC138*1.01</f>
        <v/>
      </c>
      <c r="AE138" s="138">
        <f>AD138*1.01</f>
        <v/>
      </c>
      <c r="AF138" s="138">
        <f>AE138*1.01</f>
        <v/>
      </c>
      <c r="AG138" s="65" t="n"/>
    </row>
    <row r="139" ht="26.5" customFormat="1" customHeight="1" s="5">
      <c r="A139" s="1083" t="inlineStr">
        <is>
          <t>This row shows the cumulative total number of AMI 2.0 water meters that will be deployed by the end of each year in the baseline deployment scenario. Growth of 1% per year is added after deployment ends (starting in 2033). Respondents' yearly license/hosting fees should reflect these endpoint counts.</t>
        </is>
      </c>
      <c r="B139" s="959" t="n"/>
      <c r="C139" s="959" t="n"/>
      <c r="D139" s="959" t="n"/>
      <c r="E139" s="959" t="n"/>
      <c r="F139" s="959" t="n"/>
      <c r="G139" s="959" t="n"/>
      <c r="H139" s="959" t="n"/>
      <c r="I139" s="959" t="n"/>
      <c r="J139" s="959" t="n"/>
      <c r="K139" s="959" t="n"/>
      <c r="L139" s="938" t="n"/>
      <c r="M139" s="244" t="n"/>
      <c r="N139" s="244" t="n"/>
      <c r="O139" s="244" t="n"/>
      <c r="P139" s="244" t="n"/>
      <c r="Q139" s="245" t="n">
        <v>39314</v>
      </c>
      <c r="R139" s="139" t="n">
        <v>78627</v>
      </c>
      <c r="S139" s="138">
        <f>R139*1.01</f>
        <v/>
      </c>
      <c r="T139" s="138">
        <f>S139*1.01</f>
        <v/>
      </c>
      <c r="U139" s="138">
        <f>T139*1.01</f>
        <v/>
      </c>
      <c r="V139" s="138">
        <f>U139*1.01</f>
        <v/>
      </c>
      <c r="W139" s="138">
        <f>V139*1.01</f>
        <v/>
      </c>
      <c r="X139" s="138">
        <f>W139*1.01</f>
        <v/>
      </c>
      <c r="Y139" s="138">
        <f>X139*1.01</f>
        <v/>
      </c>
      <c r="Z139" s="138">
        <f>Y139*1.01</f>
        <v/>
      </c>
      <c r="AA139" s="138">
        <f>Z139*1.01</f>
        <v/>
      </c>
      <c r="AB139" s="138">
        <f>AA139*1.01</f>
        <v/>
      </c>
      <c r="AC139" s="138">
        <f>AB139*1.01</f>
        <v/>
      </c>
      <c r="AD139" s="138">
        <f>AC139*1.01</f>
        <v/>
      </c>
      <c r="AE139" s="138">
        <f>AD139*1.01</f>
        <v/>
      </c>
      <c r="AF139" s="138">
        <f>AE139*1.01</f>
        <v/>
      </c>
      <c r="AG139" s="65" t="n"/>
    </row>
    <row r="140" ht="26.5" customFormat="1" customHeight="1" s="5">
      <c r="A140" s="777" t="n"/>
      <c r="B140" s="778" t="n"/>
      <c r="C140" s="778" t="n"/>
      <c r="D140" s="778" t="n"/>
      <c r="E140" s="778" t="n"/>
      <c r="F140" s="778" t="n"/>
      <c r="G140" s="778" t="n"/>
      <c r="H140" s="778" t="n"/>
      <c r="I140" s="778" t="n"/>
      <c r="J140" s="778" t="n"/>
      <c r="K140" s="778" t="n"/>
      <c r="L140" s="779" t="inlineStr">
        <is>
          <t>Total Electric + Water Meters</t>
        </is>
      </c>
      <c r="M140" s="244" t="n"/>
      <c r="N140" s="244">
        <f>SUM(N138:N139)</f>
        <v/>
      </c>
      <c r="O140" s="244">
        <f>SUM(O138:O139)</f>
        <v/>
      </c>
      <c r="P140" s="244">
        <f>SUM(P138:P139)</f>
        <v/>
      </c>
      <c r="Q140" s="244">
        <f>SUM(Q138:Q139)</f>
        <v/>
      </c>
      <c r="R140" s="244">
        <f>SUM(R138:R139)</f>
        <v/>
      </c>
      <c r="S140" s="244">
        <f>SUM(S138:S139)</f>
        <v/>
      </c>
      <c r="T140" s="244">
        <f>SUM(T138:T139)</f>
        <v/>
      </c>
      <c r="U140" s="244">
        <f>SUM(U138:U139)</f>
        <v/>
      </c>
      <c r="V140" s="244">
        <f>SUM(V138:V139)</f>
        <v/>
      </c>
      <c r="W140" s="244">
        <f>SUM(W138:W139)</f>
        <v/>
      </c>
      <c r="X140" s="244">
        <f>SUM(X138:X139)</f>
        <v/>
      </c>
      <c r="Y140" s="244">
        <f>SUM(Y138:Y139)</f>
        <v/>
      </c>
      <c r="Z140" s="244">
        <f>SUM(Z138:Z139)</f>
        <v/>
      </c>
      <c r="AA140" s="244">
        <f>SUM(AA138:AA139)</f>
        <v/>
      </c>
      <c r="AB140" s="244">
        <f>SUM(AB138:AB139)</f>
        <v/>
      </c>
      <c r="AC140" s="244">
        <f>SUM(AC138:AC139)</f>
        <v/>
      </c>
      <c r="AD140" s="244">
        <f>SUM(AD138:AD139)</f>
        <v/>
      </c>
      <c r="AE140" s="244">
        <f>SUM(AE138:AE139)</f>
        <v/>
      </c>
      <c r="AF140" s="244">
        <f>SUM(AF138:AF139)</f>
        <v/>
      </c>
      <c r="AG140" s="65" t="n"/>
    </row>
    <row r="141" ht="28.5" customFormat="1" customHeight="1" s="1">
      <c r="A141" s="780" t="inlineStr">
        <is>
          <t>HES Environments</t>
        </is>
      </c>
      <c r="B141" s="959" t="n"/>
      <c r="C141" s="959" t="n"/>
      <c r="D141" s="959" t="n"/>
      <c r="E141" s="959" t="n"/>
      <c r="F141" s="1084" t="inlineStr">
        <is>
          <t>Description/Notes 
(state the size/endpoint count of secondary environments)</t>
        </is>
      </c>
      <c r="G141" s="966" t="n"/>
      <c r="H141" s="966" t="n"/>
      <c r="I141" s="1085" t="n"/>
      <c r="J141" s="34" t="inlineStr">
        <is>
          <t>QTY</t>
        </is>
      </c>
      <c r="K141" s="1086" t="inlineStr">
        <is>
          <t>Up Front Capital (e.g., setup fee)</t>
        </is>
      </c>
      <c r="L141" s="971" t="inlineStr">
        <is>
          <t>Total Capital</t>
        </is>
      </c>
      <c r="M141" s="971" t="inlineStr">
        <is>
          <t xml:space="preserve">Year 1  Fees </t>
        </is>
      </c>
      <c r="N141" s="971" t="inlineStr">
        <is>
          <t xml:space="preserve">Year 2 Fees </t>
        </is>
      </c>
      <c r="O141" s="971" t="inlineStr">
        <is>
          <t xml:space="preserve">Year 3 Fees </t>
        </is>
      </c>
      <c r="P141" s="971" t="inlineStr">
        <is>
          <t xml:space="preserve">Year 4 Fees </t>
        </is>
      </c>
      <c r="Q141" s="971" t="inlineStr">
        <is>
          <t xml:space="preserve">Year 5 Fees </t>
        </is>
      </c>
      <c r="R141" s="971" t="inlineStr">
        <is>
          <t xml:space="preserve">Year 6 Fees </t>
        </is>
      </c>
      <c r="S141" s="971" t="inlineStr">
        <is>
          <t xml:space="preserve">Year 7 Fees </t>
        </is>
      </c>
      <c r="T141" s="971" t="inlineStr">
        <is>
          <t xml:space="preserve">Year 8 Fees </t>
        </is>
      </c>
      <c r="U141" s="971" t="inlineStr">
        <is>
          <t xml:space="preserve">Year 9 Fees </t>
        </is>
      </c>
      <c r="V141" s="971" t="inlineStr">
        <is>
          <t xml:space="preserve">Year 10 Fees </t>
        </is>
      </c>
      <c r="W141" s="971" t="inlineStr">
        <is>
          <t xml:space="preserve">Year 11 Fees </t>
        </is>
      </c>
      <c r="X141" s="971" t="inlineStr">
        <is>
          <t xml:space="preserve">Year 12 Fees </t>
        </is>
      </c>
      <c r="Y141" s="971" t="inlineStr">
        <is>
          <t xml:space="preserve">Year 13 Fees </t>
        </is>
      </c>
      <c r="Z141" s="971" t="inlineStr">
        <is>
          <t xml:space="preserve">Year 14 Fees </t>
        </is>
      </c>
      <c r="AA141" s="971" t="inlineStr">
        <is>
          <t xml:space="preserve">Year 15 Fees </t>
        </is>
      </c>
      <c r="AB141" s="971" t="inlineStr">
        <is>
          <t xml:space="preserve">Year 16 Fees </t>
        </is>
      </c>
      <c r="AC141" s="971" t="inlineStr">
        <is>
          <t xml:space="preserve">Year 17 Fees </t>
        </is>
      </c>
      <c r="AD141" s="971" t="inlineStr">
        <is>
          <t xml:space="preserve">Year 18 Fees </t>
        </is>
      </c>
      <c r="AE141" s="971" t="inlineStr">
        <is>
          <t xml:space="preserve">Year 19 Fees </t>
        </is>
      </c>
      <c r="AF141" s="971" t="inlineStr">
        <is>
          <t xml:space="preserve">Year 20 Fees </t>
        </is>
      </c>
      <c r="AG141" s="971" t="inlineStr">
        <is>
          <t>Total Operating Costs</t>
        </is>
      </c>
    </row>
    <row r="142" ht="16" customFormat="1" customHeight="1" s="5">
      <c r="A142" s="769" t="inlineStr">
        <is>
          <t xml:space="preserve">Production Environment </t>
        </is>
      </c>
      <c r="B142" s="959" t="n"/>
      <c r="C142" s="959" t="n"/>
      <c r="D142" s="959" t="n"/>
      <c r="E142" s="938" t="n"/>
      <c r="F142" s="206" t="n"/>
      <c r="G142" s="206" t="n"/>
      <c r="H142" s="206" t="n"/>
      <c r="I142" s="207" t="n"/>
      <c r="J142" s="208" t="n">
        <v>1</v>
      </c>
      <c r="K142" s="1056" t="n">
        <v>0</v>
      </c>
      <c r="L142" s="1057">
        <f>J142*K142</f>
        <v/>
      </c>
      <c r="M142" s="1056" t="n">
        <v>0</v>
      </c>
      <c r="N142" s="1056" t="n">
        <v>0</v>
      </c>
      <c r="O142" s="1056" t="n">
        <v>0</v>
      </c>
      <c r="P142" s="1056" t="n">
        <v>0</v>
      </c>
      <c r="Q142" s="1056" t="n">
        <v>0</v>
      </c>
      <c r="R142" s="1056" t="n">
        <v>0</v>
      </c>
      <c r="S142" s="1056" t="n">
        <v>0</v>
      </c>
      <c r="T142" s="1056" t="n">
        <v>0</v>
      </c>
      <c r="U142" s="1056" t="n">
        <v>0</v>
      </c>
      <c r="V142" s="1056" t="n">
        <v>0</v>
      </c>
      <c r="W142" s="1056" t="n">
        <v>0</v>
      </c>
      <c r="X142" s="1056" t="n">
        <v>0</v>
      </c>
      <c r="Y142" s="1056" t="n">
        <v>0</v>
      </c>
      <c r="Z142" s="1056" t="n">
        <v>0</v>
      </c>
      <c r="AA142" s="1056" t="n">
        <v>0</v>
      </c>
      <c r="AB142" s="1056" t="n">
        <v>0</v>
      </c>
      <c r="AC142" s="1056" t="n">
        <v>0</v>
      </c>
      <c r="AD142" s="1056" t="n">
        <v>0</v>
      </c>
      <c r="AE142" s="1056" t="n">
        <v>0</v>
      </c>
      <c r="AF142" s="1056" t="n">
        <v>0</v>
      </c>
      <c r="AG142" s="1057">
        <f>SUM(M142:AF142)</f>
        <v/>
      </c>
    </row>
    <row r="143" ht="14.25" customFormat="1" customHeight="1" s="5">
      <c r="A143" s="769" t="inlineStr">
        <is>
          <t>Test/QA Environment</t>
        </is>
      </c>
      <c r="B143" s="959" t="n"/>
      <c r="C143" s="959" t="n"/>
      <c r="D143" s="959" t="n"/>
      <c r="E143" s="938" t="n"/>
      <c r="F143" s="206" t="n"/>
      <c r="G143" s="206" t="n"/>
      <c r="H143" s="206" t="n"/>
      <c r="I143" s="207" t="n"/>
      <c r="J143" s="208" t="n">
        <v>1</v>
      </c>
      <c r="K143" s="1056" t="n">
        <v>0</v>
      </c>
      <c r="L143" s="1057">
        <f>J143*K143</f>
        <v/>
      </c>
      <c r="M143" s="1056" t="n">
        <v>0</v>
      </c>
      <c r="N143" s="1056" t="n">
        <v>0</v>
      </c>
      <c r="O143" s="1056" t="n">
        <v>0</v>
      </c>
      <c r="P143" s="1056" t="n">
        <v>0</v>
      </c>
      <c r="Q143" s="1056" t="n">
        <v>0</v>
      </c>
      <c r="R143" s="1056" t="n">
        <v>0</v>
      </c>
      <c r="S143" s="1056" t="n">
        <v>0</v>
      </c>
      <c r="T143" s="1056" t="n">
        <v>0</v>
      </c>
      <c r="U143" s="1056" t="n">
        <v>0</v>
      </c>
      <c r="V143" s="1056" t="n">
        <v>0</v>
      </c>
      <c r="W143" s="1056" t="n">
        <v>0</v>
      </c>
      <c r="X143" s="1056" t="n">
        <v>0</v>
      </c>
      <c r="Y143" s="1056" t="n">
        <v>0</v>
      </c>
      <c r="Z143" s="1056" t="n">
        <v>0</v>
      </c>
      <c r="AA143" s="1056" t="n">
        <v>0</v>
      </c>
      <c r="AB143" s="1056" t="n">
        <v>0</v>
      </c>
      <c r="AC143" s="1056" t="n">
        <v>0</v>
      </c>
      <c r="AD143" s="1056" t="n">
        <v>0</v>
      </c>
      <c r="AE143" s="1056" t="n">
        <v>0</v>
      </c>
      <c r="AF143" s="1056" t="n">
        <v>0</v>
      </c>
      <c r="AG143" s="1057">
        <f>SUM(M143:AF143)</f>
        <v/>
      </c>
    </row>
    <row r="144" ht="14.25" customFormat="1" customHeight="1" s="5">
      <c r="A144" s="769" t="inlineStr">
        <is>
          <t>DR Environment (Optional)</t>
        </is>
      </c>
      <c r="B144" s="959" t="n"/>
      <c r="C144" s="959" t="n"/>
      <c r="D144" s="959" t="n"/>
      <c r="E144" s="938" t="n"/>
      <c r="F144" s="206" t="n"/>
      <c r="G144" s="206" t="n"/>
      <c r="H144" s="206" t="n"/>
      <c r="I144" s="207" t="n"/>
      <c r="J144" s="209" t="n">
        <v>1</v>
      </c>
      <c r="K144" s="1056" t="n">
        <v>0</v>
      </c>
      <c r="L144" s="1057">
        <f>J144*K144</f>
        <v/>
      </c>
      <c r="M144" s="1056" t="n">
        <v>0</v>
      </c>
      <c r="N144" s="1056" t="n">
        <v>0</v>
      </c>
      <c r="O144" s="1056" t="n">
        <v>0</v>
      </c>
      <c r="P144" s="1056" t="n">
        <v>0</v>
      </c>
      <c r="Q144" s="1056" t="n">
        <v>0</v>
      </c>
      <c r="R144" s="1056" t="n">
        <v>0</v>
      </c>
      <c r="S144" s="1056" t="n">
        <v>0</v>
      </c>
      <c r="T144" s="1056" t="n">
        <v>0</v>
      </c>
      <c r="U144" s="1056" t="n">
        <v>0</v>
      </c>
      <c r="V144" s="1056" t="n">
        <v>0</v>
      </c>
      <c r="W144" s="1056" t="n">
        <v>0</v>
      </c>
      <c r="X144" s="1056" t="n">
        <v>0</v>
      </c>
      <c r="Y144" s="1056" t="n">
        <v>0</v>
      </c>
      <c r="Z144" s="1056" t="n">
        <v>0</v>
      </c>
      <c r="AA144" s="1056" t="n">
        <v>0</v>
      </c>
      <c r="AB144" s="1056" t="n">
        <v>0</v>
      </c>
      <c r="AC144" s="1056" t="n">
        <v>0</v>
      </c>
      <c r="AD144" s="1056" t="n">
        <v>0</v>
      </c>
      <c r="AE144" s="1056" t="n">
        <v>0</v>
      </c>
      <c r="AF144" s="1056" t="n">
        <v>0</v>
      </c>
      <c r="AG144" s="1057">
        <f>SUM(M144:AF144)</f>
        <v/>
      </c>
    </row>
    <row r="145" ht="14.25" customFormat="1" customHeight="1" s="5">
      <c r="A145" s="769" t="inlineStr">
        <is>
          <t>Dev Environment (Optional)</t>
        </is>
      </c>
      <c r="B145" s="959" t="n"/>
      <c r="C145" s="959" t="n"/>
      <c r="D145" s="959" t="n"/>
      <c r="E145" s="938" t="n"/>
      <c r="F145" s="206" t="n"/>
      <c r="G145" s="206" t="n"/>
      <c r="H145" s="206" t="n"/>
      <c r="I145" s="207" t="n"/>
      <c r="J145" s="209" t="n">
        <v>1</v>
      </c>
      <c r="K145" s="1056" t="n">
        <v>0</v>
      </c>
      <c r="L145" s="1057">
        <f>J145*K145</f>
        <v/>
      </c>
      <c r="M145" s="1056" t="n">
        <v>0</v>
      </c>
      <c r="N145" s="1056" t="n">
        <v>0</v>
      </c>
      <c r="O145" s="1056" t="n">
        <v>0</v>
      </c>
      <c r="P145" s="1056" t="n">
        <v>0</v>
      </c>
      <c r="Q145" s="1056" t="n">
        <v>0</v>
      </c>
      <c r="R145" s="1056" t="n">
        <v>0</v>
      </c>
      <c r="S145" s="1056" t="n">
        <v>0</v>
      </c>
      <c r="T145" s="1056" t="n">
        <v>0</v>
      </c>
      <c r="U145" s="1056" t="n">
        <v>0</v>
      </c>
      <c r="V145" s="1056" t="n">
        <v>0</v>
      </c>
      <c r="W145" s="1056" t="n">
        <v>0</v>
      </c>
      <c r="X145" s="1056" t="n">
        <v>0</v>
      </c>
      <c r="Y145" s="1056" t="n">
        <v>0</v>
      </c>
      <c r="Z145" s="1056" t="n">
        <v>0</v>
      </c>
      <c r="AA145" s="1056" t="n">
        <v>0</v>
      </c>
      <c r="AB145" s="1056" t="n">
        <v>0</v>
      </c>
      <c r="AC145" s="1056" t="n">
        <v>0</v>
      </c>
      <c r="AD145" s="1056" t="n">
        <v>0</v>
      </c>
      <c r="AE145" s="1056" t="n">
        <v>0</v>
      </c>
      <c r="AF145" s="1056" t="n">
        <v>0</v>
      </c>
      <c r="AG145" s="1057">
        <f>SUM(M145:AF145)</f>
        <v/>
      </c>
    </row>
    <row r="146" ht="14.25" customFormat="1" customHeight="1" s="5">
      <c r="A146" s="767" t="inlineStr">
        <is>
          <t>Other Environment or HES Item: {specify}</t>
        </is>
      </c>
      <c r="B146" s="959" t="n"/>
      <c r="C146" s="959" t="n"/>
      <c r="D146" s="959" t="n"/>
      <c r="E146" s="938" t="n"/>
      <c r="F146" s="95" t="n"/>
      <c r="G146" s="95" t="n"/>
      <c r="H146" s="95" t="n"/>
      <c r="I146" s="205" t="n"/>
      <c r="J146" s="51" t="n">
        <v>0</v>
      </c>
      <c r="K146" s="1056" t="n">
        <v>0</v>
      </c>
      <c r="L146" s="1057">
        <f>J146*K146</f>
        <v/>
      </c>
      <c r="M146" s="1056" t="n">
        <v>0</v>
      </c>
      <c r="N146" s="1056" t="n">
        <v>0</v>
      </c>
      <c r="O146" s="1056" t="n">
        <v>0</v>
      </c>
      <c r="P146" s="1056" t="n">
        <v>0</v>
      </c>
      <c r="Q146" s="1056" t="n">
        <v>0</v>
      </c>
      <c r="R146" s="1056" t="n">
        <v>0</v>
      </c>
      <c r="S146" s="1056" t="n">
        <v>0</v>
      </c>
      <c r="T146" s="1056" t="n">
        <v>0</v>
      </c>
      <c r="U146" s="1056" t="n">
        <v>0</v>
      </c>
      <c r="V146" s="1056" t="n">
        <v>0</v>
      </c>
      <c r="W146" s="1056" t="n">
        <v>0</v>
      </c>
      <c r="X146" s="1056" t="n">
        <v>0</v>
      </c>
      <c r="Y146" s="1056" t="n">
        <v>0</v>
      </c>
      <c r="Z146" s="1056" t="n">
        <v>0</v>
      </c>
      <c r="AA146" s="1056" t="n">
        <v>0</v>
      </c>
      <c r="AB146" s="1056" t="n">
        <v>0</v>
      </c>
      <c r="AC146" s="1056" t="n">
        <v>0</v>
      </c>
      <c r="AD146" s="1056" t="n">
        <v>0</v>
      </c>
      <c r="AE146" s="1056" t="n">
        <v>0</v>
      </c>
      <c r="AF146" s="1056" t="n">
        <v>0</v>
      </c>
      <c r="AG146" s="1057">
        <f>SUM(M146:AF146)</f>
        <v/>
      </c>
    </row>
    <row r="147" ht="14.25" customFormat="1" customHeight="1" s="5">
      <c r="A147" s="767" t="inlineStr">
        <is>
          <t>Other Environment or HES Item: {specify}</t>
        </is>
      </c>
      <c r="B147" s="959" t="n"/>
      <c r="C147" s="959" t="n"/>
      <c r="D147" s="959" t="n"/>
      <c r="E147" s="938" t="n"/>
      <c r="F147" s="95" t="n"/>
      <c r="G147" s="95" t="n"/>
      <c r="H147" s="95" t="n"/>
      <c r="I147" s="205" t="n"/>
      <c r="J147" s="51" t="n">
        <v>0</v>
      </c>
      <c r="K147" s="1056" t="n">
        <v>0</v>
      </c>
      <c r="L147" s="1057">
        <f>J147*K147</f>
        <v/>
      </c>
      <c r="M147" s="1056" t="n">
        <v>0</v>
      </c>
      <c r="N147" s="1056" t="n">
        <v>0</v>
      </c>
      <c r="O147" s="1056" t="n">
        <v>0</v>
      </c>
      <c r="P147" s="1056" t="n">
        <v>0</v>
      </c>
      <c r="Q147" s="1056" t="n">
        <v>0</v>
      </c>
      <c r="R147" s="1056" t="n">
        <v>0</v>
      </c>
      <c r="S147" s="1056" t="n">
        <v>0</v>
      </c>
      <c r="T147" s="1056" t="n">
        <v>0</v>
      </c>
      <c r="U147" s="1056" t="n">
        <v>0</v>
      </c>
      <c r="V147" s="1056" t="n">
        <v>0</v>
      </c>
      <c r="W147" s="1056" t="n">
        <v>0</v>
      </c>
      <c r="X147" s="1056" t="n">
        <v>0</v>
      </c>
      <c r="Y147" s="1056" t="n">
        <v>0</v>
      </c>
      <c r="Z147" s="1056" t="n">
        <v>0</v>
      </c>
      <c r="AA147" s="1056" t="n">
        <v>0</v>
      </c>
      <c r="AB147" s="1056" t="n">
        <v>0</v>
      </c>
      <c r="AC147" s="1056" t="n">
        <v>0</v>
      </c>
      <c r="AD147" s="1056" t="n">
        <v>0</v>
      </c>
      <c r="AE147" s="1056" t="n">
        <v>0</v>
      </c>
      <c r="AF147" s="1056" t="n">
        <v>0</v>
      </c>
      <c r="AG147" s="1057">
        <f>SUM(M147:AF147)</f>
        <v/>
      </c>
    </row>
    <row r="148" ht="12" customFormat="1" customHeight="1" s="5">
      <c r="A148" s="767" t="inlineStr">
        <is>
          <t>Other Environment or HES Item: {specify}</t>
        </is>
      </c>
      <c r="B148" s="959" t="n"/>
      <c r="C148" s="959" t="n"/>
      <c r="D148" s="959" t="n"/>
      <c r="E148" s="938" t="n"/>
      <c r="F148" s="179" t="n"/>
      <c r="G148" s="179" t="n"/>
      <c r="H148" s="179" t="n"/>
      <c r="I148" s="205" t="n"/>
      <c r="J148" s="51" t="n">
        <v>0</v>
      </c>
      <c r="K148" s="1056" t="n">
        <v>0</v>
      </c>
      <c r="L148" s="1057">
        <f>J148*K148</f>
        <v/>
      </c>
      <c r="M148" s="1056" t="n">
        <v>0</v>
      </c>
      <c r="N148" s="1056" t="n">
        <v>0</v>
      </c>
      <c r="O148" s="1056" t="n">
        <v>0</v>
      </c>
      <c r="P148" s="1056" t="n">
        <v>0</v>
      </c>
      <c r="Q148" s="1056" t="n">
        <v>0</v>
      </c>
      <c r="R148" s="1056" t="n">
        <v>0</v>
      </c>
      <c r="S148" s="1056" t="n">
        <v>0</v>
      </c>
      <c r="T148" s="1056" t="n">
        <v>0</v>
      </c>
      <c r="U148" s="1056" t="n">
        <v>0</v>
      </c>
      <c r="V148" s="1056" t="n">
        <v>0</v>
      </c>
      <c r="W148" s="1056" t="n">
        <v>0</v>
      </c>
      <c r="X148" s="1056" t="n">
        <v>0</v>
      </c>
      <c r="Y148" s="1056" t="n">
        <v>0</v>
      </c>
      <c r="Z148" s="1056" t="n">
        <v>0</v>
      </c>
      <c r="AA148" s="1056" t="n">
        <v>0</v>
      </c>
      <c r="AB148" s="1056" t="n">
        <v>0</v>
      </c>
      <c r="AC148" s="1056" t="n">
        <v>0</v>
      </c>
      <c r="AD148" s="1056" t="n">
        <v>0</v>
      </c>
      <c r="AE148" s="1056" t="n">
        <v>0</v>
      </c>
      <c r="AF148" s="1056" t="n">
        <v>0</v>
      </c>
      <c r="AG148" s="1057">
        <f>SUM(M148:AF148)</f>
        <v/>
      </c>
    </row>
    <row r="149" ht="14.25" customFormat="1" customHeight="1" s="49">
      <c r="A149" s="130" t="n"/>
      <c r="B149" s="131" t="n"/>
      <c r="C149" s="131" t="n"/>
      <c r="D149" s="131" t="n"/>
      <c r="E149" s="131" t="n"/>
      <c r="F149" s="131" t="n"/>
      <c r="G149" s="131" t="n"/>
      <c r="H149" s="131" t="n"/>
      <c r="I149" s="132" t="inlineStr">
        <is>
          <t>Totals</t>
        </is>
      </c>
      <c r="J149" s="133" t="n"/>
      <c r="K149" s="1058" t="n"/>
      <c r="L149" s="1059">
        <f>SUM(L142:L148)</f>
        <v/>
      </c>
      <c r="M149" s="1059">
        <f>SUM(M142:M148)</f>
        <v/>
      </c>
      <c r="N149" s="1059">
        <f>SUM(N142:N148)</f>
        <v/>
      </c>
      <c r="O149" s="1059">
        <f>SUM(O142:O148)</f>
        <v/>
      </c>
      <c r="P149" s="1059">
        <f>SUM(P142:P148)</f>
        <v/>
      </c>
      <c r="Q149" s="1059">
        <f>SUM(Q142:Q148)</f>
        <v/>
      </c>
      <c r="R149" s="1059">
        <f>SUM(R142:R148)</f>
        <v/>
      </c>
      <c r="S149" s="1059">
        <f>SUM(S142:S148)</f>
        <v/>
      </c>
      <c r="T149" s="1059">
        <f>SUM(T142:T148)</f>
        <v/>
      </c>
      <c r="U149" s="1059">
        <f>SUM(U142:U148)</f>
        <v/>
      </c>
      <c r="V149" s="1059">
        <f>SUM(V142:V148)</f>
        <v/>
      </c>
      <c r="W149" s="1059">
        <f>SUM(W142:W148)</f>
        <v/>
      </c>
      <c r="X149" s="1059">
        <f>SUM(X142:X148)</f>
        <v/>
      </c>
      <c r="Y149" s="1059">
        <f>SUM(Y142:Y148)</f>
        <v/>
      </c>
      <c r="Z149" s="1059">
        <f>SUM(Z142:Z148)</f>
        <v/>
      </c>
      <c r="AA149" s="1059">
        <f>SUM(AA142:AA148)</f>
        <v/>
      </c>
      <c r="AB149" s="1059">
        <f>SUM(AB142:AB148)</f>
        <v/>
      </c>
      <c r="AC149" s="1059">
        <f>SUM(AC142:AC148)</f>
        <v/>
      </c>
      <c r="AD149" s="1059">
        <f>SUM(AD142:AD148)</f>
        <v/>
      </c>
      <c r="AE149" s="1059">
        <f>SUM(AE142:AE148)</f>
        <v/>
      </c>
      <c r="AF149" s="1059">
        <f>SUM(AF142:AF148)</f>
        <v/>
      </c>
      <c r="AG149" s="1059">
        <f>SUM(AG142:AG148)</f>
        <v/>
      </c>
    </row>
    <row r="150" ht="30.65" customFormat="1" customHeight="1" s="5">
      <c r="A150" s="768" t="inlineStr">
        <is>
          <t>SaaS Services 
(add/modify rows as needed to match Respondent's SaaS services offering)</t>
        </is>
      </c>
      <c r="B150" s="959" t="n"/>
      <c r="C150" s="959" t="n"/>
      <c r="D150" s="959" t="n"/>
      <c r="E150" s="959" t="n"/>
      <c r="F150" s="959" t="n"/>
      <c r="G150" s="959" t="n"/>
      <c r="H150" s="959" t="n"/>
      <c r="I150" s="102" t="n"/>
      <c r="J150" s="54" t="n"/>
      <c r="K150" s="210" t="n"/>
      <c r="L150" s="210" t="n"/>
      <c r="M150" s="210" t="n"/>
      <c r="N150" s="210" t="n"/>
      <c r="O150" s="210" t="n"/>
      <c r="P150" s="210" t="n"/>
      <c r="Q150" s="210" t="n"/>
      <c r="R150" s="210" t="n"/>
      <c r="S150" s="210" t="n"/>
      <c r="T150" s="210" t="n"/>
      <c r="U150" s="210" t="n"/>
      <c r="V150" s="210" t="n"/>
      <c r="W150" s="210" t="n"/>
      <c r="X150" s="210" t="n"/>
      <c r="Y150" s="210" t="n"/>
      <c r="Z150" s="210" t="n"/>
      <c r="AA150" s="210" t="n"/>
      <c r="AB150" s="210" t="n"/>
      <c r="AC150" s="210" t="n"/>
      <c r="AD150" s="210" t="n"/>
      <c r="AE150" s="210" t="n"/>
      <c r="AF150" s="210" t="n"/>
      <c r="AG150" s="212" t="n"/>
    </row>
    <row r="151" ht="14.25" customFormat="1" customHeight="1" s="1">
      <c r="A151" s="1087" t="inlineStr">
        <is>
          <t xml:space="preserve"> Manage Hardware, Databases and Upgrades</t>
        </is>
      </c>
      <c r="B151" s="959" t="n"/>
      <c r="C151" s="959" t="n"/>
      <c r="D151" s="959" t="n"/>
      <c r="E151" s="938" t="n"/>
      <c r="F151" s="762" t="n"/>
      <c r="G151" s="959" t="n"/>
      <c r="H151" s="959" t="n"/>
      <c r="I151" s="24" t="n"/>
      <c r="J151" s="51" t="n">
        <v>0</v>
      </c>
      <c r="K151" s="1001" t="n">
        <v>0</v>
      </c>
      <c r="L151" s="1088">
        <f>J151*K151</f>
        <v/>
      </c>
      <c r="M151" s="1056" t="n">
        <v>0</v>
      </c>
      <c r="N151" s="1056" t="n">
        <v>0</v>
      </c>
      <c r="O151" s="1056" t="n">
        <v>0</v>
      </c>
      <c r="P151" s="1056" t="n">
        <v>0</v>
      </c>
      <c r="Q151" s="1056" t="n">
        <v>0</v>
      </c>
      <c r="R151" s="1056" t="n">
        <v>0</v>
      </c>
      <c r="S151" s="1056" t="n">
        <v>0</v>
      </c>
      <c r="T151" s="1056" t="n">
        <v>0</v>
      </c>
      <c r="U151" s="1056" t="n">
        <v>0</v>
      </c>
      <c r="V151" s="1056" t="n">
        <v>0</v>
      </c>
      <c r="W151" s="1056" t="n">
        <v>0</v>
      </c>
      <c r="X151" s="1056" t="n">
        <v>0</v>
      </c>
      <c r="Y151" s="1056" t="n">
        <v>0</v>
      </c>
      <c r="Z151" s="1056" t="n">
        <v>0</v>
      </c>
      <c r="AA151" s="1056" t="n">
        <v>0</v>
      </c>
      <c r="AB151" s="1056" t="n">
        <v>0</v>
      </c>
      <c r="AC151" s="1056" t="n">
        <v>0</v>
      </c>
      <c r="AD151" s="1056" t="n">
        <v>0</v>
      </c>
      <c r="AE151" s="1056" t="n">
        <v>0</v>
      </c>
      <c r="AF151" s="1056" t="n">
        <v>0</v>
      </c>
      <c r="AG151" s="1057">
        <f>SUM(M151:AF151)</f>
        <v/>
      </c>
    </row>
    <row r="152" ht="14.25" customFormat="1" customHeight="1" s="1">
      <c r="A152" s="1087" t="inlineStr">
        <is>
          <t xml:space="preserve"> System Hardware &amp; Software Optimization</t>
        </is>
      </c>
      <c r="B152" s="959" t="n"/>
      <c r="C152" s="959" t="n"/>
      <c r="D152" s="959" t="n"/>
      <c r="E152" s="938" t="n"/>
      <c r="F152" s="762" t="n"/>
      <c r="G152" s="959" t="n"/>
      <c r="H152" s="959" t="n"/>
      <c r="I152" s="24" t="n"/>
      <c r="J152" s="51" t="n">
        <v>0</v>
      </c>
      <c r="K152" s="1001" t="n">
        <v>0</v>
      </c>
      <c r="L152" s="1088">
        <f>J152*K152</f>
        <v/>
      </c>
      <c r="M152" s="1056" t="n">
        <v>0</v>
      </c>
      <c r="N152" s="1056" t="n">
        <v>0</v>
      </c>
      <c r="O152" s="1056" t="n">
        <v>0</v>
      </c>
      <c r="P152" s="1056" t="n">
        <v>0</v>
      </c>
      <c r="Q152" s="1056" t="n">
        <v>0</v>
      </c>
      <c r="R152" s="1056" t="n">
        <v>0</v>
      </c>
      <c r="S152" s="1056" t="n">
        <v>0</v>
      </c>
      <c r="T152" s="1056" t="n">
        <v>0</v>
      </c>
      <c r="U152" s="1056" t="n">
        <v>0</v>
      </c>
      <c r="V152" s="1056" t="n">
        <v>0</v>
      </c>
      <c r="W152" s="1056" t="n">
        <v>0</v>
      </c>
      <c r="X152" s="1056" t="n">
        <v>0</v>
      </c>
      <c r="Y152" s="1056" t="n">
        <v>0</v>
      </c>
      <c r="Z152" s="1056" t="n">
        <v>0</v>
      </c>
      <c r="AA152" s="1056" t="n">
        <v>0</v>
      </c>
      <c r="AB152" s="1056" t="n">
        <v>0</v>
      </c>
      <c r="AC152" s="1056" t="n">
        <v>0</v>
      </c>
      <c r="AD152" s="1056" t="n">
        <v>0</v>
      </c>
      <c r="AE152" s="1056" t="n">
        <v>0</v>
      </c>
      <c r="AF152" s="1056" t="n">
        <v>0</v>
      </c>
      <c r="AG152" s="1057">
        <f>SUM(M152:AF152)</f>
        <v/>
      </c>
    </row>
    <row r="153" ht="14.25" customFormat="1" customHeight="1" s="1">
      <c r="A153" s="1087" t="inlineStr">
        <is>
          <t xml:space="preserve"> Troubleshooting Head End System &amp; Hardware</t>
        </is>
      </c>
      <c r="B153" s="959" t="n"/>
      <c r="C153" s="959" t="n"/>
      <c r="D153" s="959" t="n"/>
      <c r="E153" s="938" t="n"/>
      <c r="F153" s="762" t="n"/>
      <c r="G153" s="959" t="n"/>
      <c r="H153" s="959" t="n"/>
      <c r="I153" s="24" t="n"/>
      <c r="J153" s="51" t="n">
        <v>0</v>
      </c>
      <c r="K153" s="1001" t="n">
        <v>0</v>
      </c>
      <c r="L153" s="1088">
        <f>J153*K153</f>
        <v/>
      </c>
      <c r="M153" s="1056" t="n">
        <v>0</v>
      </c>
      <c r="N153" s="1056" t="n">
        <v>0</v>
      </c>
      <c r="O153" s="1056" t="n">
        <v>0</v>
      </c>
      <c r="P153" s="1056" t="n">
        <v>0</v>
      </c>
      <c r="Q153" s="1056" t="n">
        <v>0</v>
      </c>
      <c r="R153" s="1056" t="n">
        <v>0</v>
      </c>
      <c r="S153" s="1056" t="n">
        <v>0</v>
      </c>
      <c r="T153" s="1056" t="n">
        <v>0</v>
      </c>
      <c r="U153" s="1056" t="n">
        <v>0</v>
      </c>
      <c r="V153" s="1056" t="n">
        <v>0</v>
      </c>
      <c r="W153" s="1056" t="n">
        <v>0</v>
      </c>
      <c r="X153" s="1056" t="n">
        <v>0</v>
      </c>
      <c r="Y153" s="1056" t="n">
        <v>0</v>
      </c>
      <c r="Z153" s="1056" t="n">
        <v>0</v>
      </c>
      <c r="AA153" s="1056" t="n">
        <v>0</v>
      </c>
      <c r="AB153" s="1056" t="n">
        <v>0</v>
      </c>
      <c r="AC153" s="1056" t="n">
        <v>0</v>
      </c>
      <c r="AD153" s="1056" t="n">
        <v>0</v>
      </c>
      <c r="AE153" s="1056" t="n">
        <v>0</v>
      </c>
      <c r="AF153" s="1056" t="n">
        <v>0</v>
      </c>
      <c r="AG153" s="1057">
        <f>SUM(M153:AF153)</f>
        <v/>
      </c>
    </row>
    <row r="154" ht="14.25" customFormat="1" customHeight="1" s="1">
      <c r="A154" s="1087" t="inlineStr">
        <is>
          <t xml:space="preserve"> Security and Network Connections Updates</t>
        </is>
      </c>
      <c r="B154" s="959" t="n"/>
      <c r="C154" s="959" t="n"/>
      <c r="D154" s="959" t="n"/>
      <c r="E154" s="938" t="n"/>
      <c r="F154" s="762" t="n"/>
      <c r="G154" s="959" t="n"/>
      <c r="H154" s="959" t="n"/>
      <c r="I154" s="24" t="n"/>
      <c r="J154" s="51" t="n">
        <v>0</v>
      </c>
      <c r="K154" s="1001" t="n">
        <v>0</v>
      </c>
      <c r="L154" s="1088">
        <f>J154*K154</f>
        <v/>
      </c>
      <c r="M154" s="1056" t="n">
        <v>0</v>
      </c>
      <c r="N154" s="1056" t="n">
        <v>0</v>
      </c>
      <c r="O154" s="1056" t="n">
        <v>0</v>
      </c>
      <c r="P154" s="1056" t="n">
        <v>0</v>
      </c>
      <c r="Q154" s="1056" t="n">
        <v>0</v>
      </c>
      <c r="R154" s="1056" t="n">
        <v>0</v>
      </c>
      <c r="S154" s="1056" t="n">
        <v>0</v>
      </c>
      <c r="T154" s="1056" t="n">
        <v>0</v>
      </c>
      <c r="U154" s="1056" t="n">
        <v>0</v>
      </c>
      <c r="V154" s="1056" t="n">
        <v>0</v>
      </c>
      <c r="W154" s="1056" t="n">
        <v>0</v>
      </c>
      <c r="X154" s="1056" t="n">
        <v>0</v>
      </c>
      <c r="Y154" s="1056" t="n">
        <v>0</v>
      </c>
      <c r="Z154" s="1056" t="n">
        <v>0</v>
      </c>
      <c r="AA154" s="1056" t="n">
        <v>0</v>
      </c>
      <c r="AB154" s="1056" t="n">
        <v>0</v>
      </c>
      <c r="AC154" s="1056" t="n">
        <v>0</v>
      </c>
      <c r="AD154" s="1056" t="n">
        <v>0</v>
      </c>
      <c r="AE154" s="1056" t="n">
        <v>0</v>
      </c>
      <c r="AF154" s="1056" t="n">
        <v>0</v>
      </c>
      <c r="AG154" s="1057">
        <f>SUM(M154:AF154)</f>
        <v/>
      </c>
    </row>
    <row r="155" ht="14.25" customFormat="1" customHeight="1" s="1">
      <c r="A155" s="1089" t="inlineStr">
        <is>
          <t>Additional SaaS items:  {specify}</t>
        </is>
      </c>
      <c r="B155" s="959" t="n"/>
      <c r="C155" s="959" t="n"/>
      <c r="D155" s="959" t="n"/>
      <c r="E155" s="938" t="n"/>
      <c r="F155" s="762" t="n"/>
      <c r="G155" s="959" t="n"/>
      <c r="H155" s="959" t="n"/>
      <c r="I155" s="24" t="n"/>
      <c r="J155" s="51" t="n">
        <v>0</v>
      </c>
      <c r="K155" s="1001" t="n">
        <v>0</v>
      </c>
      <c r="L155" s="1088">
        <f>J155*K155</f>
        <v/>
      </c>
      <c r="M155" s="1056" t="n">
        <v>0</v>
      </c>
      <c r="N155" s="1056" t="n">
        <v>0</v>
      </c>
      <c r="O155" s="1056" t="n">
        <v>0</v>
      </c>
      <c r="P155" s="1056" t="n">
        <v>0</v>
      </c>
      <c r="Q155" s="1056" t="n">
        <v>0</v>
      </c>
      <c r="R155" s="1056" t="n">
        <v>0</v>
      </c>
      <c r="S155" s="1056" t="n">
        <v>0</v>
      </c>
      <c r="T155" s="1056" t="n">
        <v>0</v>
      </c>
      <c r="U155" s="1056" t="n">
        <v>0</v>
      </c>
      <c r="V155" s="1056" t="n">
        <v>0</v>
      </c>
      <c r="W155" s="1056" t="n">
        <v>0</v>
      </c>
      <c r="X155" s="1056" t="n">
        <v>0</v>
      </c>
      <c r="Y155" s="1056" t="n">
        <v>0</v>
      </c>
      <c r="Z155" s="1056" t="n">
        <v>0</v>
      </c>
      <c r="AA155" s="1056" t="n">
        <v>0</v>
      </c>
      <c r="AB155" s="1056" t="n">
        <v>0</v>
      </c>
      <c r="AC155" s="1056" t="n">
        <v>0</v>
      </c>
      <c r="AD155" s="1056" t="n">
        <v>0</v>
      </c>
      <c r="AE155" s="1056" t="n">
        <v>0</v>
      </c>
      <c r="AF155" s="1056" t="n">
        <v>0</v>
      </c>
      <c r="AG155" s="1057">
        <f>SUM(M155:AF155)</f>
        <v/>
      </c>
    </row>
    <row r="156" ht="14.25" customFormat="1" customHeight="1" s="1">
      <c r="A156" s="1089" t="inlineStr">
        <is>
          <t>Additional SaaS items:  {specify}</t>
        </is>
      </c>
      <c r="B156" s="959" t="n"/>
      <c r="C156" s="959" t="n"/>
      <c r="D156" s="959" t="n"/>
      <c r="E156" s="938" t="n"/>
      <c r="F156" s="762" t="n"/>
      <c r="G156" s="959" t="n"/>
      <c r="H156" s="959" t="n"/>
      <c r="I156" s="24" t="n"/>
      <c r="J156" s="51" t="n">
        <v>0</v>
      </c>
      <c r="K156" s="1001" t="n">
        <v>0</v>
      </c>
      <c r="L156" s="1088">
        <f>J156*K156</f>
        <v/>
      </c>
      <c r="M156" s="1056" t="n">
        <v>0</v>
      </c>
      <c r="N156" s="1056" t="n">
        <v>0</v>
      </c>
      <c r="O156" s="1056" t="n">
        <v>0</v>
      </c>
      <c r="P156" s="1056" t="n">
        <v>0</v>
      </c>
      <c r="Q156" s="1056" t="n">
        <v>0</v>
      </c>
      <c r="R156" s="1056" t="n">
        <v>0</v>
      </c>
      <c r="S156" s="1056" t="n">
        <v>0</v>
      </c>
      <c r="T156" s="1056" t="n">
        <v>0</v>
      </c>
      <c r="U156" s="1056" t="n">
        <v>0</v>
      </c>
      <c r="V156" s="1056" t="n">
        <v>0</v>
      </c>
      <c r="W156" s="1056" t="n">
        <v>0</v>
      </c>
      <c r="X156" s="1056" t="n">
        <v>0</v>
      </c>
      <c r="Y156" s="1056" t="n">
        <v>0</v>
      </c>
      <c r="Z156" s="1056" t="n">
        <v>0</v>
      </c>
      <c r="AA156" s="1056" t="n">
        <v>0</v>
      </c>
      <c r="AB156" s="1056" t="n">
        <v>0</v>
      </c>
      <c r="AC156" s="1056" t="n">
        <v>0</v>
      </c>
      <c r="AD156" s="1056" t="n">
        <v>0</v>
      </c>
      <c r="AE156" s="1056" t="n">
        <v>0</v>
      </c>
      <c r="AF156" s="1056" t="n">
        <v>0</v>
      </c>
      <c r="AG156" s="1057">
        <f>SUM(M156:AF156)</f>
        <v/>
      </c>
    </row>
    <row r="157" ht="14.25" customFormat="1" customHeight="1" s="1">
      <c r="A157" s="1089" t="inlineStr">
        <is>
          <t>Additional SaaS items:  {specify}</t>
        </is>
      </c>
      <c r="B157" s="959" t="n"/>
      <c r="C157" s="959" t="n"/>
      <c r="D157" s="959" t="n"/>
      <c r="E157" s="938" t="n"/>
      <c r="F157" s="762" t="n"/>
      <c r="G157" s="959" t="n"/>
      <c r="H157" s="959" t="n"/>
      <c r="I157" s="24" t="n"/>
      <c r="J157" s="51" t="n">
        <v>0</v>
      </c>
      <c r="K157" s="1001" t="n">
        <v>0</v>
      </c>
      <c r="L157" s="1088">
        <f>J157*K157</f>
        <v/>
      </c>
      <c r="M157" s="1056" t="n">
        <v>0</v>
      </c>
      <c r="N157" s="1056" t="n">
        <v>0</v>
      </c>
      <c r="O157" s="1056" t="n">
        <v>0</v>
      </c>
      <c r="P157" s="1056" t="n">
        <v>0</v>
      </c>
      <c r="Q157" s="1056" t="n">
        <v>0</v>
      </c>
      <c r="R157" s="1056" t="n">
        <v>0</v>
      </c>
      <c r="S157" s="1056" t="n">
        <v>0</v>
      </c>
      <c r="T157" s="1056" t="n">
        <v>0</v>
      </c>
      <c r="U157" s="1056" t="n">
        <v>0</v>
      </c>
      <c r="V157" s="1056" t="n">
        <v>0</v>
      </c>
      <c r="W157" s="1056" t="n">
        <v>0</v>
      </c>
      <c r="X157" s="1056" t="n">
        <v>0</v>
      </c>
      <c r="Y157" s="1056" t="n">
        <v>0</v>
      </c>
      <c r="Z157" s="1056" t="n">
        <v>0</v>
      </c>
      <c r="AA157" s="1056" t="n">
        <v>0</v>
      </c>
      <c r="AB157" s="1056" t="n">
        <v>0</v>
      </c>
      <c r="AC157" s="1056" t="n">
        <v>0</v>
      </c>
      <c r="AD157" s="1056" t="n">
        <v>0</v>
      </c>
      <c r="AE157" s="1056" t="n">
        <v>0</v>
      </c>
      <c r="AF157" s="1056" t="n">
        <v>0</v>
      </c>
      <c r="AG157" s="1057">
        <f>SUM(M157:AF157)</f>
        <v/>
      </c>
    </row>
    <row r="158" ht="14.25" customFormat="1" customHeight="1" s="49">
      <c r="A158" s="130" t="n"/>
      <c r="B158" s="131" t="n"/>
      <c r="C158" s="131" t="n"/>
      <c r="D158" s="131" t="n"/>
      <c r="E158" s="131" t="n"/>
      <c r="F158" s="131" t="n"/>
      <c r="G158" s="131" t="n"/>
      <c r="H158" s="131" t="n"/>
      <c r="I158" s="132" t="inlineStr">
        <is>
          <t>Totals</t>
        </is>
      </c>
      <c r="J158" s="133" t="n"/>
      <c r="K158" s="1058" t="n"/>
      <c r="L158" s="1059">
        <f>SUM(L151:L157)</f>
        <v/>
      </c>
      <c r="M158" s="1059">
        <f>SUM(M151:M157)</f>
        <v/>
      </c>
      <c r="N158" s="1059">
        <f>SUM(N151:N157)</f>
        <v/>
      </c>
      <c r="O158" s="1059">
        <f>SUM(O151:O157)</f>
        <v/>
      </c>
      <c r="P158" s="1059">
        <f>SUM(P151:P157)</f>
        <v/>
      </c>
      <c r="Q158" s="1059">
        <f>SUM(Q151:Q157)</f>
        <v/>
      </c>
      <c r="R158" s="1059">
        <f>SUM(R151:R157)</f>
        <v/>
      </c>
      <c r="S158" s="1059">
        <f>SUM(S151:S157)</f>
        <v/>
      </c>
      <c r="T158" s="1059">
        <f>SUM(T151:T157)</f>
        <v/>
      </c>
      <c r="U158" s="1059">
        <f>SUM(U151:U157)</f>
        <v/>
      </c>
      <c r="V158" s="1059">
        <f>SUM(V151:V157)</f>
        <v/>
      </c>
      <c r="W158" s="1059">
        <f>SUM(W151:W157)</f>
        <v/>
      </c>
      <c r="X158" s="1059">
        <f>SUM(X151:X157)</f>
        <v/>
      </c>
      <c r="Y158" s="1059">
        <f>SUM(Y151:Y157)</f>
        <v/>
      </c>
      <c r="Z158" s="1059">
        <f>SUM(Z151:Z157)</f>
        <v/>
      </c>
      <c r="AA158" s="1059">
        <f>SUM(AA151:AA157)</f>
        <v/>
      </c>
      <c r="AB158" s="1059">
        <f>SUM(AB151:AB157)</f>
        <v/>
      </c>
      <c r="AC158" s="1059">
        <f>SUM(AC151:AC157)</f>
        <v/>
      </c>
      <c r="AD158" s="1059">
        <f>SUM(AD151:AD157)</f>
        <v/>
      </c>
      <c r="AE158" s="1059">
        <f>SUM(AE151:AE157)</f>
        <v/>
      </c>
      <c r="AF158" s="1059">
        <f>SUM(AF151:AF157)</f>
        <v/>
      </c>
      <c r="AG158" s="1059">
        <f>SUM(AG151:AG157)</f>
        <v/>
      </c>
    </row>
    <row r="159" ht="24.65" customFormat="1" customHeight="1" s="1">
      <c r="A159" s="756" t="inlineStr">
        <is>
          <t>HAN Software</t>
        </is>
      </c>
      <c r="B159" s="959" t="n"/>
      <c r="C159" s="959" t="n"/>
      <c r="D159" s="959" t="n"/>
      <c r="E159" s="959" t="n"/>
      <c r="F159" s="959" t="n"/>
      <c r="G159" s="959" t="n"/>
      <c r="H159" s="959" t="n"/>
      <c r="I159" s="102" t="n"/>
      <c r="J159" s="26" t="n"/>
      <c r="K159" s="1090" t="n"/>
      <c r="L159" s="1090" t="n"/>
      <c r="M159" s="1090" t="n"/>
      <c r="N159" s="1062" t="n"/>
      <c r="O159" s="1062" t="n"/>
      <c r="P159" s="1062" t="n"/>
      <c r="Q159" s="1062" t="n"/>
      <c r="R159" s="1062" t="n"/>
      <c r="S159" s="1062" t="n"/>
      <c r="T159" s="1062" t="n"/>
      <c r="U159" s="1062" t="n"/>
      <c r="V159" s="1062" t="n"/>
      <c r="W159" s="1062" t="n"/>
      <c r="X159" s="1062" t="n"/>
      <c r="Y159" s="1062" t="n"/>
      <c r="Z159" s="1062" t="n"/>
      <c r="AA159" s="1062" t="n"/>
      <c r="AB159" s="1062" t="n"/>
      <c r="AC159" s="1062" t="n"/>
      <c r="AD159" s="1062" t="n"/>
      <c r="AE159" s="1062" t="n"/>
      <c r="AF159" s="1062" t="n"/>
      <c r="AG159" s="212" t="n"/>
    </row>
    <row r="160" ht="14.25" customFormat="1" customHeight="1" s="1">
      <c r="A160" s="758" t="inlineStr">
        <is>
          <t>BASE HAN SaaS FEE (per meter per month)</t>
        </is>
      </c>
      <c r="B160" s="959" t="n"/>
      <c r="C160" s="959" t="n"/>
      <c r="D160" s="959" t="n"/>
      <c r="E160" s="959" t="n"/>
      <c r="F160" s="959" t="n"/>
      <c r="G160" s="959" t="n"/>
      <c r="H160" s="938" t="n"/>
      <c r="I160" s="17" t="n"/>
      <c r="J160" s="51" t="n">
        <v>0</v>
      </c>
      <c r="K160" s="1001" t="n">
        <v>0</v>
      </c>
      <c r="L160" s="1088">
        <f>J160*K160</f>
        <v/>
      </c>
      <c r="M160" s="1056" t="n">
        <v>0</v>
      </c>
      <c r="N160" s="1056" t="n">
        <v>0</v>
      </c>
      <c r="O160" s="1056" t="n">
        <v>0</v>
      </c>
      <c r="P160" s="1056" t="n">
        <v>0</v>
      </c>
      <c r="Q160" s="1056" t="n">
        <v>0</v>
      </c>
      <c r="R160" s="1056" t="n">
        <v>0</v>
      </c>
      <c r="S160" s="1056" t="n">
        <v>0</v>
      </c>
      <c r="T160" s="1056" t="n">
        <v>0</v>
      </c>
      <c r="U160" s="1056" t="n">
        <v>0</v>
      </c>
      <c r="V160" s="1056" t="n">
        <v>0</v>
      </c>
      <c r="W160" s="1056" t="n">
        <v>0</v>
      </c>
      <c r="X160" s="1056" t="n">
        <v>0</v>
      </c>
      <c r="Y160" s="1056" t="n">
        <v>0</v>
      </c>
      <c r="Z160" s="1056" t="n">
        <v>0</v>
      </c>
      <c r="AA160" s="1056" t="n">
        <v>0</v>
      </c>
      <c r="AB160" s="1056" t="n">
        <v>0</v>
      </c>
      <c r="AC160" s="1056" t="n">
        <v>0</v>
      </c>
      <c r="AD160" s="1056" t="n">
        <v>0</v>
      </c>
      <c r="AE160" s="1056" t="n">
        <v>0</v>
      </c>
      <c r="AF160" s="1056" t="n">
        <v>0</v>
      </c>
      <c r="AG160" s="1057">
        <f>SUM(M160:AF160)</f>
        <v/>
      </c>
    </row>
    <row r="161" ht="14.25" customFormat="1" customHeight="1" s="1">
      <c r="A161" s="752" t="inlineStr">
        <is>
          <t>HAN - (Prod, Test, DR, Development) Setup Fee</t>
        </is>
      </c>
      <c r="B161" s="959" t="n"/>
      <c r="C161" s="959" t="n"/>
      <c r="D161" s="959" t="n"/>
      <c r="E161" s="959" t="n"/>
      <c r="F161" s="959" t="n"/>
      <c r="G161" s="959" t="n"/>
      <c r="H161" s="938" t="n"/>
      <c r="I161" s="24" t="n"/>
      <c r="J161" s="51" t="n">
        <v>0</v>
      </c>
      <c r="K161" s="1001" t="n">
        <v>0</v>
      </c>
      <c r="L161" s="1088">
        <f>J161*K161</f>
        <v/>
      </c>
      <c r="M161" s="1056" t="n">
        <v>0</v>
      </c>
      <c r="N161" s="1056" t="n">
        <v>0</v>
      </c>
      <c r="O161" s="1056" t="n">
        <v>0</v>
      </c>
      <c r="P161" s="1056" t="n">
        <v>0</v>
      </c>
      <c r="Q161" s="1056" t="n">
        <v>0</v>
      </c>
      <c r="R161" s="1056" t="n">
        <v>0</v>
      </c>
      <c r="S161" s="1056" t="n">
        <v>0</v>
      </c>
      <c r="T161" s="1056" t="n">
        <v>0</v>
      </c>
      <c r="U161" s="1056" t="n">
        <v>0</v>
      </c>
      <c r="V161" s="1056" t="n">
        <v>0</v>
      </c>
      <c r="W161" s="1056" t="n">
        <v>0</v>
      </c>
      <c r="X161" s="1056" t="n">
        <v>0</v>
      </c>
      <c r="Y161" s="1056" t="n">
        <v>0</v>
      </c>
      <c r="Z161" s="1056" t="n">
        <v>0</v>
      </c>
      <c r="AA161" s="1056" t="n">
        <v>0</v>
      </c>
      <c r="AB161" s="1056" t="n">
        <v>0</v>
      </c>
      <c r="AC161" s="1056" t="n">
        <v>0</v>
      </c>
      <c r="AD161" s="1056" t="n">
        <v>0</v>
      </c>
      <c r="AE161" s="1056" t="n">
        <v>0</v>
      </c>
      <c r="AF161" s="1056" t="n">
        <v>0</v>
      </c>
      <c r="AG161" s="1057">
        <f>SUM(M161:AF161)</f>
        <v/>
      </c>
    </row>
    <row r="162" ht="14.25" customFormat="1" customHeight="1" s="1">
      <c r="A162" s="752" t="inlineStr">
        <is>
          <t>HAN - (Prod, Test, DR, Development) Hosting Fee</t>
        </is>
      </c>
      <c r="B162" s="959" t="n"/>
      <c r="C162" s="959" t="n"/>
      <c r="D162" s="959" t="n"/>
      <c r="E162" s="959" t="n"/>
      <c r="F162" s="959" t="n"/>
      <c r="G162" s="959" t="n"/>
      <c r="H162" s="938" t="n"/>
      <c r="I162" s="24" t="n"/>
      <c r="J162" s="51" t="n">
        <v>0</v>
      </c>
      <c r="K162" s="1001" t="n">
        <v>0</v>
      </c>
      <c r="L162" s="1088">
        <f>J162*K162</f>
        <v/>
      </c>
      <c r="M162" s="1056" t="n">
        <v>0</v>
      </c>
      <c r="N162" s="1056" t="n">
        <v>0</v>
      </c>
      <c r="O162" s="1056" t="n">
        <v>0</v>
      </c>
      <c r="P162" s="1056" t="n">
        <v>0</v>
      </c>
      <c r="Q162" s="1056" t="n">
        <v>0</v>
      </c>
      <c r="R162" s="1056" t="n">
        <v>0</v>
      </c>
      <c r="S162" s="1056" t="n">
        <v>0</v>
      </c>
      <c r="T162" s="1056" t="n">
        <v>0</v>
      </c>
      <c r="U162" s="1056" t="n">
        <v>0</v>
      </c>
      <c r="V162" s="1056" t="n">
        <v>0</v>
      </c>
      <c r="W162" s="1056" t="n">
        <v>0</v>
      </c>
      <c r="X162" s="1056" t="n">
        <v>0</v>
      </c>
      <c r="Y162" s="1056" t="n">
        <v>0</v>
      </c>
      <c r="Z162" s="1056" t="n">
        <v>0</v>
      </c>
      <c r="AA162" s="1056" t="n">
        <v>0</v>
      </c>
      <c r="AB162" s="1056" t="n">
        <v>0</v>
      </c>
      <c r="AC162" s="1056" t="n">
        <v>0</v>
      </c>
      <c r="AD162" s="1056" t="n">
        <v>0</v>
      </c>
      <c r="AE162" s="1056" t="n">
        <v>0</v>
      </c>
      <c r="AF162" s="1056" t="n">
        <v>0</v>
      </c>
      <c r="AG162" s="1057">
        <f>SUM(M162:AF162)</f>
        <v/>
      </c>
    </row>
    <row r="163" ht="14.25" customFormat="1" customHeight="1" s="1">
      <c r="A163" s="752" t="inlineStr">
        <is>
          <t>Additional HAN SaaS:  {specify}</t>
        </is>
      </c>
      <c r="B163" s="959" t="n"/>
      <c r="C163" s="959" t="n"/>
      <c r="D163" s="959" t="n"/>
      <c r="E163" s="959" t="n"/>
      <c r="F163" s="959" t="n"/>
      <c r="G163" s="959" t="n"/>
      <c r="H163" s="938" t="n"/>
      <c r="I163" s="24" t="n"/>
      <c r="J163" s="51" t="n">
        <v>0</v>
      </c>
      <c r="K163" s="1001" t="n">
        <v>0</v>
      </c>
      <c r="L163" s="1088">
        <f>J163*K163</f>
        <v/>
      </c>
      <c r="M163" s="1056" t="n">
        <v>0</v>
      </c>
      <c r="N163" s="1056" t="n">
        <v>0</v>
      </c>
      <c r="O163" s="1056" t="n">
        <v>0</v>
      </c>
      <c r="P163" s="1056" t="n">
        <v>0</v>
      </c>
      <c r="Q163" s="1056" t="n">
        <v>0</v>
      </c>
      <c r="R163" s="1056" t="n">
        <v>0</v>
      </c>
      <c r="S163" s="1056" t="n">
        <v>0</v>
      </c>
      <c r="T163" s="1056" t="n">
        <v>0</v>
      </c>
      <c r="U163" s="1056" t="n">
        <v>0</v>
      </c>
      <c r="V163" s="1056" t="n">
        <v>0</v>
      </c>
      <c r="W163" s="1056" t="n">
        <v>0</v>
      </c>
      <c r="X163" s="1056" t="n">
        <v>0</v>
      </c>
      <c r="Y163" s="1056" t="n">
        <v>0</v>
      </c>
      <c r="Z163" s="1056" t="n">
        <v>0</v>
      </c>
      <c r="AA163" s="1056" t="n">
        <v>0</v>
      </c>
      <c r="AB163" s="1056" t="n">
        <v>0</v>
      </c>
      <c r="AC163" s="1056" t="n">
        <v>0</v>
      </c>
      <c r="AD163" s="1056" t="n">
        <v>0</v>
      </c>
      <c r="AE163" s="1056" t="n">
        <v>0</v>
      </c>
      <c r="AF163" s="1056" t="n">
        <v>0</v>
      </c>
      <c r="AG163" s="1057">
        <f>SUM(M163:AF163)</f>
        <v/>
      </c>
    </row>
    <row r="164" ht="14.25" customFormat="1" customHeight="1" s="1">
      <c r="A164" s="752" t="inlineStr">
        <is>
          <t>Additional HAN SaaS:  {specify}</t>
        </is>
      </c>
      <c r="B164" s="959" t="n"/>
      <c r="C164" s="959" t="n"/>
      <c r="D164" s="959" t="n"/>
      <c r="E164" s="959" t="n"/>
      <c r="F164" s="959" t="n"/>
      <c r="G164" s="959" t="n"/>
      <c r="H164" s="938" t="n"/>
      <c r="I164" s="24" t="n"/>
      <c r="J164" s="51" t="n">
        <v>0</v>
      </c>
      <c r="K164" s="1001" t="n">
        <v>0</v>
      </c>
      <c r="L164" s="1088">
        <f>J164*K164</f>
        <v/>
      </c>
      <c r="M164" s="1056" t="n">
        <v>0</v>
      </c>
      <c r="N164" s="1056" t="n">
        <v>0</v>
      </c>
      <c r="O164" s="1056" t="n">
        <v>0</v>
      </c>
      <c r="P164" s="1056" t="n">
        <v>0</v>
      </c>
      <c r="Q164" s="1056" t="n">
        <v>0</v>
      </c>
      <c r="R164" s="1056" t="n">
        <v>0</v>
      </c>
      <c r="S164" s="1056" t="n">
        <v>0</v>
      </c>
      <c r="T164" s="1056" t="n">
        <v>0</v>
      </c>
      <c r="U164" s="1056" t="n">
        <v>0</v>
      </c>
      <c r="V164" s="1056" t="n">
        <v>0</v>
      </c>
      <c r="W164" s="1056" t="n">
        <v>0</v>
      </c>
      <c r="X164" s="1056" t="n">
        <v>0</v>
      </c>
      <c r="Y164" s="1056" t="n">
        <v>0</v>
      </c>
      <c r="Z164" s="1056" t="n">
        <v>0</v>
      </c>
      <c r="AA164" s="1056" t="n">
        <v>0</v>
      </c>
      <c r="AB164" s="1056" t="n">
        <v>0</v>
      </c>
      <c r="AC164" s="1056" t="n">
        <v>0</v>
      </c>
      <c r="AD164" s="1056" t="n">
        <v>0</v>
      </c>
      <c r="AE164" s="1056" t="n">
        <v>0</v>
      </c>
      <c r="AF164" s="1056" t="n">
        <v>0</v>
      </c>
      <c r="AG164" s="1057">
        <f>SUM(M164:AF164)</f>
        <v/>
      </c>
    </row>
    <row r="165" ht="14.25" customFormat="1" customHeight="1" s="49">
      <c r="A165" s="130" t="n"/>
      <c r="B165" s="131" t="n"/>
      <c r="C165" s="131" t="n"/>
      <c r="D165" s="131" t="n"/>
      <c r="E165" s="131" t="n"/>
      <c r="F165" s="131" t="n"/>
      <c r="G165" s="131" t="n"/>
      <c r="H165" s="131" t="n"/>
      <c r="I165" s="132" t="inlineStr">
        <is>
          <t>Totals</t>
        </is>
      </c>
      <c r="J165" s="133" t="n"/>
      <c r="K165" s="1058" t="n"/>
      <c r="L165" s="1059">
        <f>SUM(L160:L164)</f>
        <v/>
      </c>
      <c r="M165" s="1059">
        <f>SUM(M160:M164)</f>
        <v/>
      </c>
      <c r="N165" s="1059">
        <f>SUM(N160:N164)</f>
        <v/>
      </c>
      <c r="O165" s="1059">
        <f>SUM(O160:O164)</f>
        <v/>
      </c>
      <c r="P165" s="1059">
        <f>SUM(P160:P164)</f>
        <v/>
      </c>
      <c r="Q165" s="1059">
        <f>SUM(Q160:Q164)</f>
        <v/>
      </c>
      <c r="R165" s="1059">
        <f>SUM(R160:R164)</f>
        <v/>
      </c>
      <c r="S165" s="1059">
        <f>SUM(S160:S164)</f>
        <v/>
      </c>
      <c r="T165" s="1059">
        <f>SUM(T160:T164)</f>
        <v/>
      </c>
      <c r="U165" s="1059">
        <f>SUM(U160:U164)</f>
        <v/>
      </c>
      <c r="V165" s="1059">
        <f>SUM(V160:V164)</f>
        <v/>
      </c>
      <c r="W165" s="1059">
        <f>SUM(W160:W164)</f>
        <v/>
      </c>
      <c r="X165" s="1059">
        <f>SUM(X160:X164)</f>
        <v/>
      </c>
      <c r="Y165" s="1059">
        <f>SUM(Y160:Y164)</f>
        <v/>
      </c>
      <c r="Z165" s="1059">
        <f>SUM(Z160:Z164)</f>
        <v/>
      </c>
      <c r="AA165" s="1059">
        <f>SUM(AA160:AA164)</f>
        <v/>
      </c>
      <c r="AB165" s="1059">
        <f>SUM(AB160:AB164)</f>
        <v/>
      </c>
      <c r="AC165" s="1059">
        <f>SUM(AC160:AC164)</f>
        <v/>
      </c>
      <c r="AD165" s="1059">
        <f>SUM(AD160:AD164)</f>
        <v/>
      </c>
      <c r="AE165" s="1059">
        <f>SUM(AE160:AE164)</f>
        <v/>
      </c>
      <c r="AF165" s="1059">
        <f>SUM(AF160:AF164)</f>
        <v/>
      </c>
      <c r="AG165" s="1059">
        <f>SUM(AG160:AG164)</f>
        <v/>
      </c>
    </row>
    <row r="166" ht="27" customFormat="1" customHeight="1" s="1">
      <c r="A166" s="756" t="inlineStr">
        <is>
          <t>DA Software</t>
        </is>
      </c>
      <c r="B166" s="959" t="n"/>
      <c r="C166" s="959" t="n"/>
      <c r="D166" s="959" t="n"/>
      <c r="E166" s="959" t="n"/>
      <c r="F166" s="959" t="n"/>
      <c r="G166" s="959" t="n"/>
      <c r="H166" s="959" t="n"/>
      <c r="I166" s="102" t="n"/>
      <c r="J166" s="26" t="n"/>
      <c r="K166" s="1090" t="n"/>
      <c r="L166" s="1090" t="n"/>
      <c r="M166" s="1090" t="n"/>
      <c r="N166" s="1062" t="n"/>
      <c r="O166" s="1062" t="n"/>
      <c r="P166" s="1062" t="n"/>
      <c r="Q166" s="1062" t="n"/>
      <c r="R166" s="1062" t="n"/>
      <c r="S166" s="1062" t="n"/>
      <c r="T166" s="1062" t="n"/>
      <c r="U166" s="1062" t="n"/>
      <c r="V166" s="1062" t="n"/>
      <c r="W166" s="1062" t="n"/>
      <c r="X166" s="1062" t="n"/>
      <c r="Y166" s="1062" t="n"/>
      <c r="Z166" s="1062" t="n"/>
      <c r="AA166" s="1062" t="n"/>
      <c r="AB166" s="1062" t="n"/>
      <c r="AC166" s="1062" t="n"/>
      <c r="AD166" s="1062" t="n"/>
      <c r="AE166" s="1062" t="n"/>
      <c r="AF166" s="1062" t="n"/>
      <c r="AG166" s="212" t="n"/>
    </row>
    <row r="167" ht="14.25" customFormat="1" customHeight="1" s="1">
      <c r="A167" s="758" t="inlineStr">
        <is>
          <t>BASE DA SaaS FEE (per meter per month)</t>
        </is>
      </c>
      <c r="B167" s="959" t="n"/>
      <c r="C167" s="959" t="n"/>
      <c r="D167" s="959" t="n"/>
      <c r="E167" s="959" t="n"/>
      <c r="F167" s="959" t="n"/>
      <c r="G167" s="959" t="n"/>
      <c r="H167" s="938" t="n"/>
      <c r="I167" s="17" t="n"/>
      <c r="J167" s="51" t="n">
        <v>0</v>
      </c>
      <c r="K167" s="1001" t="n">
        <v>0</v>
      </c>
      <c r="L167" s="1088">
        <f>J167*K167</f>
        <v/>
      </c>
      <c r="M167" s="1056" t="n">
        <v>0</v>
      </c>
      <c r="N167" s="1056" t="n">
        <v>0</v>
      </c>
      <c r="O167" s="1056" t="n">
        <v>0</v>
      </c>
      <c r="P167" s="1056" t="n">
        <v>0</v>
      </c>
      <c r="Q167" s="1056" t="n">
        <v>0</v>
      </c>
      <c r="R167" s="1056" t="n">
        <v>0</v>
      </c>
      <c r="S167" s="1056" t="n">
        <v>0</v>
      </c>
      <c r="T167" s="1056" t="n">
        <v>0</v>
      </c>
      <c r="U167" s="1056" t="n">
        <v>0</v>
      </c>
      <c r="V167" s="1056" t="n">
        <v>0</v>
      </c>
      <c r="W167" s="1056" t="n">
        <v>0</v>
      </c>
      <c r="X167" s="1056" t="n">
        <v>0</v>
      </c>
      <c r="Y167" s="1056" t="n">
        <v>0</v>
      </c>
      <c r="Z167" s="1056" t="n">
        <v>0</v>
      </c>
      <c r="AA167" s="1056" t="n">
        <v>0</v>
      </c>
      <c r="AB167" s="1056" t="n">
        <v>0</v>
      </c>
      <c r="AC167" s="1056" t="n">
        <v>0</v>
      </c>
      <c r="AD167" s="1056" t="n">
        <v>0</v>
      </c>
      <c r="AE167" s="1056" t="n">
        <v>0</v>
      </c>
      <c r="AF167" s="1056" t="n">
        <v>0</v>
      </c>
      <c r="AG167" s="1057">
        <f>SUM(M167:AF167)</f>
        <v/>
      </c>
    </row>
    <row r="168" ht="14.25" customFormat="1" customHeight="1" s="1">
      <c r="A168" s="752" t="inlineStr">
        <is>
          <t>DA - (Prod, Test, DR, Development) Setup Fee</t>
        </is>
      </c>
      <c r="B168" s="959" t="n"/>
      <c r="C168" s="959" t="n"/>
      <c r="D168" s="959" t="n"/>
      <c r="E168" s="959" t="n"/>
      <c r="F168" s="959" t="n"/>
      <c r="G168" s="959" t="n"/>
      <c r="H168" s="938" t="n"/>
      <c r="I168" s="24" t="n"/>
      <c r="J168" s="51" t="n">
        <v>0</v>
      </c>
      <c r="K168" s="1001" t="n">
        <v>0</v>
      </c>
      <c r="L168" s="1088">
        <f>J168*K168</f>
        <v/>
      </c>
      <c r="M168" s="1056" t="n">
        <v>0</v>
      </c>
      <c r="N168" s="1056" t="n">
        <v>0</v>
      </c>
      <c r="O168" s="1056" t="n">
        <v>0</v>
      </c>
      <c r="P168" s="1056" t="n">
        <v>0</v>
      </c>
      <c r="Q168" s="1056" t="n">
        <v>0</v>
      </c>
      <c r="R168" s="1056" t="n">
        <v>0</v>
      </c>
      <c r="S168" s="1056" t="n">
        <v>0</v>
      </c>
      <c r="T168" s="1056" t="n">
        <v>0</v>
      </c>
      <c r="U168" s="1056" t="n">
        <v>0</v>
      </c>
      <c r="V168" s="1056" t="n">
        <v>0</v>
      </c>
      <c r="W168" s="1056" t="n">
        <v>0</v>
      </c>
      <c r="X168" s="1056" t="n">
        <v>0</v>
      </c>
      <c r="Y168" s="1056" t="n">
        <v>0</v>
      </c>
      <c r="Z168" s="1056" t="n">
        <v>0</v>
      </c>
      <c r="AA168" s="1056" t="n">
        <v>0</v>
      </c>
      <c r="AB168" s="1056" t="n">
        <v>0</v>
      </c>
      <c r="AC168" s="1056" t="n">
        <v>0</v>
      </c>
      <c r="AD168" s="1056" t="n">
        <v>0</v>
      </c>
      <c r="AE168" s="1056" t="n">
        <v>0</v>
      </c>
      <c r="AF168" s="1056" t="n">
        <v>0</v>
      </c>
      <c r="AG168" s="1057">
        <f>SUM(M168:AF168)</f>
        <v/>
      </c>
    </row>
    <row r="169" ht="14.25" customFormat="1" customHeight="1" s="1">
      <c r="A169" s="752" t="inlineStr">
        <is>
          <t>DA - (Prod, Test, DR, Development) Hosting Fee</t>
        </is>
      </c>
      <c r="B169" s="959" t="n"/>
      <c r="C169" s="959" t="n"/>
      <c r="D169" s="959" t="n"/>
      <c r="E169" s="959" t="n"/>
      <c r="F169" s="959" t="n"/>
      <c r="G169" s="959" t="n"/>
      <c r="H169" s="938" t="n"/>
      <c r="I169" s="24" t="n"/>
      <c r="J169" s="51" t="n">
        <v>0</v>
      </c>
      <c r="K169" s="1001" t="n">
        <v>0</v>
      </c>
      <c r="L169" s="1088">
        <f>J169*K169</f>
        <v/>
      </c>
      <c r="M169" s="1056" t="n">
        <v>0</v>
      </c>
      <c r="N169" s="1056" t="n">
        <v>0</v>
      </c>
      <c r="O169" s="1056" t="n">
        <v>0</v>
      </c>
      <c r="P169" s="1056" t="n">
        <v>0</v>
      </c>
      <c r="Q169" s="1056" t="n">
        <v>0</v>
      </c>
      <c r="R169" s="1056" t="n">
        <v>0</v>
      </c>
      <c r="S169" s="1056" t="n">
        <v>0</v>
      </c>
      <c r="T169" s="1056" t="n">
        <v>0</v>
      </c>
      <c r="U169" s="1056" t="n">
        <v>0</v>
      </c>
      <c r="V169" s="1056" t="n">
        <v>0</v>
      </c>
      <c r="W169" s="1056" t="n">
        <v>0</v>
      </c>
      <c r="X169" s="1056" t="n">
        <v>0</v>
      </c>
      <c r="Y169" s="1056" t="n">
        <v>0</v>
      </c>
      <c r="Z169" s="1056" t="n">
        <v>0</v>
      </c>
      <c r="AA169" s="1056" t="n">
        <v>0</v>
      </c>
      <c r="AB169" s="1056" t="n">
        <v>0</v>
      </c>
      <c r="AC169" s="1056" t="n">
        <v>0</v>
      </c>
      <c r="AD169" s="1056" t="n">
        <v>0</v>
      </c>
      <c r="AE169" s="1056" t="n">
        <v>0</v>
      </c>
      <c r="AF169" s="1056" t="n">
        <v>0</v>
      </c>
      <c r="AG169" s="1057">
        <f>SUM(M169:AF169)</f>
        <v/>
      </c>
    </row>
    <row r="170" ht="14.25" customFormat="1" customHeight="1" s="1">
      <c r="A170" s="752" t="inlineStr">
        <is>
          <t>Additional DA SaaS:  {specify}</t>
        </is>
      </c>
      <c r="B170" s="959" t="n"/>
      <c r="C170" s="959" t="n"/>
      <c r="D170" s="959" t="n"/>
      <c r="E170" s="959" t="n"/>
      <c r="F170" s="959" t="n"/>
      <c r="G170" s="959" t="n"/>
      <c r="H170" s="938" t="n"/>
      <c r="I170" s="24" t="n"/>
      <c r="J170" s="51" t="n">
        <v>0</v>
      </c>
      <c r="K170" s="1001" t="n">
        <v>0</v>
      </c>
      <c r="L170" s="1088">
        <f>J170*K170</f>
        <v/>
      </c>
      <c r="M170" s="1056" t="n">
        <v>0</v>
      </c>
      <c r="N170" s="1056" t="n">
        <v>0</v>
      </c>
      <c r="O170" s="1056" t="n">
        <v>0</v>
      </c>
      <c r="P170" s="1056" t="n">
        <v>0</v>
      </c>
      <c r="Q170" s="1056" t="n">
        <v>0</v>
      </c>
      <c r="R170" s="1056" t="n">
        <v>0</v>
      </c>
      <c r="S170" s="1056" t="n">
        <v>0</v>
      </c>
      <c r="T170" s="1056" t="n">
        <v>0</v>
      </c>
      <c r="U170" s="1056" t="n">
        <v>0</v>
      </c>
      <c r="V170" s="1056" t="n">
        <v>0</v>
      </c>
      <c r="W170" s="1056" t="n">
        <v>0</v>
      </c>
      <c r="X170" s="1056" t="n">
        <v>0</v>
      </c>
      <c r="Y170" s="1056" t="n">
        <v>0</v>
      </c>
      <c r="Z170" s="1056" t="n">
        <v>0</v>
      </c>
      <c r="AA170" s="1056" t="n">
        <v>0</v>
      </c>
      <c r="AB170" s="1056" t="n">
        <v>0</v>
      </c>
      <c r="AC170" s="1056" t="n">
        <v>0</v>
      </c>
      <c r="AD170" s="1056" t="n">
        <v>0</v>
      </c>
      <c r="AE170" s="1056" t="n">
        <v>0</v>
      </c>
      <c r="AF170" s="1056" t="n">
        <v>0</v>
      </c>
      <c r="AG170" s="1057">
        <f>SUM(M170:AF170)</f>
        <v/>
      </c>
    </row>
    <row r="171" ht="14.25" customFormat="1" customHeight="1" s="1">
      <c r="A171" s="752" t="inlineStr">
        <is>
          <t>Additional DA SaaS:  {specify}</t>
        </is>
      </c>
      <c r="B171" s="959" t="n"/>
      <c r="C171" s="959" t="n"/>
      <c r="D171" s="959" t="n"/>
      <c r="E171" s="959" t="n"/>
      <c r="F171" s="959" t="n"/>
      <c r="G171" s="959" t="n"/>
      <c r="H171" s="938" t="n"/>
      <c r="I171" s="24" t="n"/>
      <c r="J171" s="51" t="n">
        <v>0</v>
      </c>
      <c r="K171" s="1001" t="n">
        <v>0</v>
      </c>
      <c r="L171" s="1088">
        <f>J171*K171</f>
        <v/>
      </c>
      <c r="M171" s="1056" t="n">
        <v>0</v>
      </c>
      <c r="N171" s="1056" t="n">
        <v>0</v>
      </c>
      <c r="O171" s="1056" t="n">
        <v>0</v>
      </c>
      <c r="P171" s="1056" t="n">
        <v>0</v>
      </c>
      <c r="Q171" s="1056" t="n">
        <v>0</v>
      </c>
      <c r="R171" s="1056" t="n">
        <v>0</v>
      </c>
      <c r="S171" s="1056" t="n">
        <v>0</v>
      </c>
      <c r="T171" s="1056" t="n">
        <v>0</v>
      </c>
      <c r="U171" s="1056" t="n">
        <v>0</v>
      </c>
      <c r="V171" s="1056" t="n">
        <v>0</v>
      </c>
      <c r="W171" s="1056" t="n">
        <v>0</v>
      </c>
      <c r="X171" s="1056" t="n">
        <v>0</v>
      </c>
      <c r="Y171" s="1056" t="n">
        <v>0</v>
      </c>
      <c r="Z171" s="1056" t="n">
        <v>0</v>
      </c>
      <c r="AA171" s="1056" t="n">
        <v>0</v>
      </c>
      <c r="AB171" s="1056" t="n">
        <v>0</v>
      </c>
      <c r="AC171" s="1056" t="n">
        <v>0</v>
      </c>
      <c r="AD171" s="1056" t="n">
        <v>0</v>
      </c>
      <c r="AE171" s="1056" t="n">
        <v>0</v>
      </c>
      <c r="AF171" s="1056" t="n">
        <v>0</v>
      </c>
      <c r="AG171" s="1057">
        <f>SUM(M171:AF171)</f>
        <v/>
      </c>
    </row>
    <row r="172" ht="14.25" customFormat="1" customHeight="1" s="49">
      <c r="A172" s="81" t="n"/>
      <c r="B172" s="82" t="n"/>
      <c r="C172" s="82" t="n"/>
      <c r="D172" s="82" t="n"/>
      <c r="E172" s="131" t="n"/>
      <c r="F172" s="131" t="n"/>
      <c r="G172" s="131" t="n"/>
      <c r="H172" s="131" t="n"/>
      <c r="I172" s="132" t="inlineStr">
        <is>
          <t>Totals</t>
        </is>
      </c>
      <c r="J172" s="133" t="n"/>
      <c r="K172" s="1058" t="n"/>
      <c r="L172" s="1059">
        <f>SUM(L167:L171)</f>
        <v/>
      </c>
      <c r="M172" s="1059">
        <f>SUM(M167:M171)</f>
        <v/>
      </c>
      <c r="N172" s="1059">
        <f>SUM(N167:N171)</f>
        <v/>
      </c>
      <c r="O172" s="1059">
        <f>SUM(O167:O171)</f>
        <v/>
      </c>
      <c r="P172" s="1059">
        <f>SUM(P167:P171)</f>
        <v/>
      </c>
      <c r="Q172" s="1059">
        <f>SUM(Q167:Q171)</f>
        <v/>
      </c>
      <c r="R172" s="1059">
        <f>SUM(R167:R171)</f>
        <v/>
      </c>
      <c r="S172" s="1059">
        <f>SUM(S167:S171)</f>
        <v/>
      </c>
      <c r="T172" s="1059">
        <f>SUM(T167:T171)</f>
        <v/>
      </c>
      <c r="U172" s="1059">
        <f>SUM(U167:U171)</f>
        <v/>
      </c>
      <c r="V172" s="1059">
        <f>SUM(V167:V171)</f>
        <v/>
      </c>
      <c r="W172" s="1059">
        <f>SUM(W167:W171)</f>
        <v/>
      </c>
      <c r="X172" s="1059">
        <f>SUM(X167:X171)</f>
        <v/>
      </c>
      <c r="Y172" s="1059">
        <f>SUM(Y167:Y171)</f>
        <v/>
      </c>
      <c r="Z172" s="1059">
        <f>SUM(Z167:Z171)</f>
        <v/>
      </c>
      <c r="AA172" s="1059">
        <f>SUM(AA167:AA171)</f>
        <v/>
      </c>
      <c r="AB172" s="1059">
        <f>SUM(AB167:AB171)</f>
        <v/>
      </c>
      <c r="AC172" s="1059">
        <f>SUM(AC167:AC171)</f>
        <v/>
      </c>
      <c r="AD172" s="1059">
        <f>SUM(AD167:AD171)</f>
        <v/>
      </c>
      <c r="AE172" s="1059">
        <f>SUM(AE167:AE171)</f>
        <v/>
      </c>
      <c r="AF172" s="1059">
        <f>SUM(AF167:AF171)</f>
        <v/>
      </c>
      <c r="AG172" s="1059">
        <f>SUM(AG167:AG171)</f>
        <v/>
      </c>
    </row>
    <row r="173" ht="26.5" customFormat="1" customHeight="1" s="1">
      <c r="A173" s="756" t="inlineStr">
        <is>
          <t>Enhanced Application Software (if available from Respondent)</t>
        </is>
      </c>
      <c r="B173" s="959" t="n"/>
      <c r="C173" s="959" t="n"/>
      <c r="D173" s="959" t="n"/>
      <c r="E173" s="959" t="n"/>
      <c r="F173" s="959" t="n"/>
      <c r="G173" s="959" t="n"/>
      <c r="H173" s="959" t="n"/>
      <c r="I173" s="102" t="n"/>
      <c r="J173" s="26" t="n"/>
      <c r="K173" s="1090" t="n"/>
      <c r="L173" s="1090" t="n"/>
      <c r="M173" s="1090" t="n"/>
      <c r="N173" s="1062" t="n"/>
      <c r="O173" s="1062" t="n"/>
      <c r="P173" s="1062" t="n"/>
      <c r="Q173" s="1062" t="n"/>
      <c r="R173" s="1062" t="n"/>
      <c r="S173" s="1062" t="n"/>
      <c r="T173" s="1062" t="n"/>
      <c r="U173" s="1062" t="n"/>
      <c r="V173" s="1062" t="n"/>
      <c r="W173" s="1062" t="n"/>
      <c r="X173" s="1062" t="n"/>
      <c r="Y173" s="1062" t="n"/>
      <c r="Z173" s="1062" t="n"/>
      <c r="AA173" s="1062" t="n"/>
      <c r="AB173" s="1062" t="n"/>
      <c r="AC173" s="1062" t="n"/>
      <c r="AD173" s="1062" t="n"/>
      <c r="AE173" s="1062" t="n"/>
      <c r="AF173" s="1062" t="n"/>
      <c r="AG173" s="212" t="n"/>
    </row>
    <row r="174" ht="14.25" customFormat="1" customHeight="1" s="1">
      <c r="A174" s="752" t="inlineStr">
        <is>
          <t>Network Model Validation (per meter per month)</t>
        </is>
      </c>
      <c r="B174" s="959" t="n"/>
      <c r="C174" s="959" t="n"/>
      <c r="D174" s="959" t="n"/>
      <c r="E174" s="959" t="n"/>
      <c r="F174" s="959" t="n"/>
      <c r="G174" s="959" t="n"/>
      <c r="H174" s="938" t="n"/>
      <c r="I174" s="24" t="n"/>
      <c r="J174" s="51" t="n">
        <v>0</v>
      </c>
      <c r="K174" s="1001" t="n">
        <v>0</v>
      </c>
      <c r="L174" s="1088">
        <f>J174*K174</f>
        <v/>
      </c>
      <c r="M174" s="1056" t="n">
        <v>0</v>
      </c>
      <c r="N174" s="1056" t="n">
        <v>0</v>
      </c>
      <c r="O174" s="1056" t="n">
        <v>0</v>
      </c>
      <c r="P174" s="1056" t="n">
        <v>0</v>
      </c>
      <c r="Q174" s="1056" t="n">
        <v>0</v>
      </c>
      <c r="R174" s="1056" t="n">
        <v>0</v>
      </c>
      <c r="S174" s="1056" t="n">
        <v>0</v>
      </c>
      <c r="T174" s="1056" t="n">
        <v>0</v>
      </c>
      <c r="U174" s="1056" t="n">
        <v>0</v>
      </c>
      <c r="V174" s="1056" t="n">
        <v>0</v>
      </c>
      <c r="W174" s="1056" t="n">
        <v>0</v>
      </c>
      <c r="X174" s="1056" t="n">
        <v>0</v>
      </c>
      <c r="Y174" s="1056" t="n">
        <v>0</v>
      </c>
      <c r="Z174" s="1056" t="n">
        <v>0</v>
      </c>
      <c r="AA174" s="1056" t="n">
        <v>0</v>
      </c>
      <c r="AB174" s="1056" t="n">
        <v>0</v>
      </c>
      <c r="AC174" s="1056" t="n">
        <v>0</v>
      </c>
      <c r="AD174" s="1056" t="n">
        <v>0</v>
      </c>
      <c r="AE174" s="1056" t="n">
        <v>0</v>
      </c>
      <c r="AF174" s="1056" t="n">
        <v>0</v>
      </c>
      <c r="AG174" s="1057">
        <f>SUM(M174:AF174)</f>
        <v/>
      </c>
    </row>
    <row r="175" ht="14.25" customFormat="1" customHeight="1" s="1">
      <c r="A175" s="752" t="inlineStr">
        <is>
          <t>Revenue  Protection (Theft &amp; Technical Loss Applications) (per meter per month)</t>
        </is>
      </c>
      <c r="B175" s="959" t="n"/>
      <c r="C175" s="959" t="n"/>
      <c r="D175" s="959" t="n"/>
      <c r="E175" s="959" t="n"/>
      <c r="F175" s="959" t="n"/>
      <c r="G175" s="959" t="n"/>
      <c r="H175" s="938" t="n"/>
      <c r="I175" s="24" t="n"/>
      <c r="J175" s="51" t="n">
        <v>0</v>
      </c>
      <c r="K175" s="1001" t="n">
        <v>0</v>
      </c>
      <c r="L175" s="1088">
        <f>J175*K175</f>
        <v/>
      </c>
      <c r="M175" s="1056" t="n">
        <v>0</v>
      </c>
      <c r="N175" s="1056" t="n">
        <v>0</v>
      </c>
      <c r="O175" s="1056" t="n">
        <v>0</v>
      </c>
      <c r="P175" s="1056" t="n">
        <v>0</v>
      </c>
      <c r="Q175" s="1056" t="n">
        <v>0</v>
      </c>
      <c r="R175" s="1056" t="n">
        <v>0</v>
      </c>
      <c r="S175" s="1056" t="n">
        <v>0</v>
      </c>
      <c r="T175" s="1056" t="n">
        <v>0</v>
      </c>
      <c r="U175" s="1056" t="n">
        <v>0</v>
      </c>
      <c r="V175" s="1056" t="n">
        <v>0</v>
      </c>
      <c r="W175" s="1056" t="n">
        <v>0</v>
      </c>
      <c r="X175" s="1056" t="n">
        <v>0</v>
      </c>
      <c r="Y175" s="1056" t="n">
        <v>0</v>
      </c>
      <c r="Z175" s="1056" t="n">
        <v>0</v>
      </c>
      <c r="AA175" s="1056" t="n">
        <v>0</v>
      </c>
      <c r="AB175" s="1056" t="n">
        <v>0</v>
      </c>
      <c r="AC175" s="1056" t="n">
        <v>0</v>
      </c>
      <c r="AD175" s="1056" t="n">
        <v>0</v>
      </c>
      <c r="AE175" s="1056" t="n">
        <v>0</v>
      </c>
      <c r="AF175" s="1056" t="n">
        <v>0</v>
      </c>
      <c r="AG175" s="1057">
        <f>SUM(M175:AF175)</f>
        <v/>
      </c>
    </row>
    <row r="176" ht="14.25" customFormat="1" customHeight="1" s="1">
      <c r="A176" s="752" t="inlineStr">
        <is>
          <t>Voltage Performance Management (i.e., at Transformer, Circuit, and Feeder Level) (per meter per month)</t>
        </is>
      </c>
      <c r="B176" s="959" t="n"/>
      <c r="C176" s="959" t="n"/>
      <c r="D176" s="959" t="n"/>
      <c r="E176" s="959" t="n"/>
      <c r="F176" s="959" t="n"/>
      <c r="G176" s="959" t="n"/>
      <c r="H176" s="938" t="n"/>
      <c r="I176" s="24" t="n"/>
      <c r="J176" s="51" t="n">
        <v>0</v>
      </c>
      <c r="K176" s="1001" t="n">
        <v>0</v>
      </c>
      <c r="L176" s="1088">
        <f>J176*K176</f>
        <v/>
      </c>
      <c r="M176" s="1056" t="n">
        <v>0</v>
      </c>
      <c r="N176" s="1056" t="n">
        <v>0</v>
      </c>
      <c r="O176" s="1056" t="n">
        <v>0</v>
      </c>
      <c r="P176" s="1056" t="n">
        <v>0</v>
      </c>
      <c r="Q176" s="1056" t="n">
        <v>0</v>
      </c>
      <c r="R176" s="1056" t="n">
        <v>0</v>
      </c>
      <c r="S176" s="1056" t="n">
        <v>0</v>
      </c>
      <c r="T176" s="1056" t="n">
        <v>0</v>
      </c>
      <c r="U176" s="1056" t="n">
        <v>0</v>
      </c>
      <c r="V176" s="1056" t="n">
        <v>0</v>
      </c>
      <c r="W176" s="1056" t="n">
        <v>0</v>
      </c>
      <c r="X176" s="1056" t="n">
        <v>0</v>
      </c>
      <c r="Y176" s="1056" t="n">
        <v>0</v>
      </c>
      <c r="Z176" s="1056" t="n">
        <v>0</v>
      </c>
      <c r="AA176" s="1056" t="n">
        <v>0</v>
      </c>
      <c r="AB176" s="1056" t="n">
        <v>0</v>
      </c>
      <c r="AC176" s="1056" t="n">
        <v>0</v>
      </c>
      <c r="AD176" s="1056" t="n">
        <v>0</v>
      </c>
      <c r="AE176" s="1056" t="n">
        <v>0</v>
      </c>
      <c r="AF176" s="1056" t="n">
        <v>0</v>
      </c>
      <c r="AG176" s="1057">
        <f>SUM(M176:AF176)</f>
        <v/>
      </c>
    </row>
    <row r="177" ht="14.25" customFormat="1" customHeight="1" s="1">
      <c r="A177" s="752" t="inlineStr">
        <is>
          <t>Asset Management (per meter per month)</t>
        </is>
      </c>
      <c r="B177" s="959" t="n"/>
      <c r="C177" s="959" t="n"/>
      <c r="D177" s="959" t="n"/>
      <c r="E177" s="959" t="n"/>
      <c r="F177" s="959" t="n"/>
      <c r="G177" s="959" t="n"/>
      <c r="H177" s="938" t="n"/>
      <c r="I177" s="24" t="n"/>
      <c r="J177" s="51" t="n">
        <v>0</v>
      </c>
      <c r="K177" s="1001" t="n">
        <v>0</v>
      </c>
      <c r="L177" s="1088">
        <f>J177*K177</f>
        <v/>
      </c>
      <c r="M177" s="1056" t="n">
        <v>0</v>
      </c>
      <c r="N177" s="1056" t="n">
        <v>0</v>
      </c>
      <c r="O177" s="1056" t="n">
        <v>0</v>
      </c>
      <c r="P177" s="1056" t="n">
        <v>0</v>
      </c>
      <c r="Q177" s="1056" t="n">
        <v>0</v>
      </c>
      <c r="R177" s="1056" t="n">
        <v>0</v>
      </c>
      <c r="S177" s="1056" t="n">
        <v>0</v>
      </c>
      <c r="T177" s="1056" t="n">
        <v>0</v>
      </c>
      <c r="U177" s="1056" t="n">
        <v>0</v>
      </c>
      <c r="V177" s="1056" t="n">
        <v>0</v>
      </c>
      <c r="W177" s="1056" t="n">
        <v>0</v>
      </c>
      <c r="X177" s="1056" t="n">
        <v>0</v>
      </c>
      <c r="Y177" s="1056" t="n">
        <v>0</v>
      </c>
      <c r="Z177" s="1056" t="n">
        <v>0</v>
      </c>
      <c r="AA177" s="1056" t="n">
        <v>0</v>
      </c>
      <c r="AB177" s="1056" t="n">
        <v>0</v>
      </c>
      <c r="AC177" s="1056" t="n">
        <v>0</v>
      </c>
      <c r="AD177" s="1056" t="n">
        <v>0</v>
      </c>
      <c r="AE177" s="1056" t="n">
        <v>0</v>
      </c>
      <c r="AF177" s="1056" t="n">
        <v>0</v>
      </c>
      <c r="AG177" s="1057">
        <f>SUM(M177:AF177)</f>
        <v/>
      </c>
    </row>
    <row r="178" ht="14.25" customFormat="1" customHeight="1" s="1">
      <c r="A178" s="752" t="inlineStr">
        <is>
          <t>Additional Enhanced Application Software:  {specify}</t>
        </is>
      </c>
      <c r="B178" s="959" t="n"/>
      <c r="C178" s="959" t="n"/>
      <c r="D178" s="959" t="n"/>
      <c r="E178" s="959" t="n"/>
      <c r="F178" s="959" t="n"/>
      <c r="G178" s="959" t="n"/>
      <c r="H178" s="938" t="n"/>
      <c r="I178" s="24" t="n"/>
      <c r="J178" s="51" t="n">
        <v>0</v>
      </c>
      <c r="K178" s="1001" t="n">
        <v>0</v>
      </c>
      <c r="L178" s="1088">
        <f>J178*K178</f>
        <v/>
      </c>
      <c r="M178" s="1056" t="n">
        <v>0</v>
      </c>
      <c r="N178" s="1056" t="n">
        <v>0</v>
      </c>
      <c r="O178" s="1056" t="n">
        <v>0</v>
      </c>
      <c r="P178" s="1056" t="n">
        <v>0</v>
      </c>
      <c r="Q178" s="1056" t="n">
        <v>0</v>
      </c>
      <c r="R178" s="1056" t="n">
        <v>0</v>
      </c>
      <c r="S178" s="1056" t="n">
        <v>0</v>
      </c>
      <c r="T178" s="1056" t="n">
        <v>0</v>
      </c>
      <c r="U178" s="1056" t="n">
        <v>0</v>
      </c>
      <c r="V178" s="1056" t="n">
        <v>0</v>
      </c>
      <c r="W178" s="1056" t="n">
        <v>0</v>
      </c>
      <c r="X178" s="1056" t="n">
        <v>0</v>
      </c>
      <c r="Y178" s="1056" t="n">
        <v>0</v>
      </c>
      <c r="Z178" s="1056" t="n">
        <v>0</v>
      </c>
      <c r="AA178" s="1056" t="n">
        <v>0</v>
      </c>
      <c r="AB178" s="1056" t="n">
        <v>0</v>
      </c>
      <c r="AC178" s="1056" t="n">
        <v>0</v>
      </c>
      <c r="AD178" s="1056" t="n">
        <v>0</v>
      </c>
      <c r="AE178" s="1056" t="n">
        <v>0</v>
      </c>
      <c r="AF178" s="1056" t="n">
        <v>0</v>
      </c>
      <c r="AG178" s="1057">
        <f>SUM(M178:AF178)</f>
        <v/>
      </c>
    </row>
    <row r="179" ht="14.25" customFormat="1" customHeight="1" s="1">
      <c r="A179" s="752" t="inlineStr">
        <is>
          <t>Additional Enhanced Application Software:  {specify}</t>
        </is>
      </c>
      <c r="B179" s="959" t="n"/>
      <c r="C179" s="959" t="n"/>
      <c r="D179" s="959" t="n"/>
      <c r="E179" s="959" t="n"/>
      <c r="F179" s="959" t="n"/>
      <c r="G179" s="959" t="n"/>
      <c r="H179" s="938" t="n"/>
      <c r="I179" s="24" t="n"/>
      <c r="J179" s="51" t="n">
        <v>0</v>
      </c>
      <c r="K179" s="1001" t="n">
        <v>0</v>
      </c>
      <c r="L179" s="1088">
        <f>J179*K179</f>
        <v/>
      </c>
      <c r="M179" s="1056" t="n">
        <v>0</v>
      </c>
      <c r="N179" s="1056" t="n">
        <v>0</v>
      </c>
      <c r="O179" s="1056" t="n">
        <v>0</v>
      </c>
      <c r="P179" s="1056" t="n">
        <v>0</v>
      </c>
      <c r="Q179" s="1056" t="n">
        <v>0</v>
      </c>
      <c r="R179" s="1056" t="n">
        <v>0</v>
      </c>
      <c r="S179" s="1056" t="n">
        <v>0</v>
      </c>
      <c r="T179" s="1056" t="n">
        <v>0</v>
      </c>
      <c r="U179" s="1056" t="n">
        <v>0</v>
      </c>
      <c r="V179" s="1056" t="n">
        <v>0</v>
      </c>
      <c r="W179" s="1056" t="n">
        <v>0</v>
      </c>
      <c r="X179" s="1056" t="n">
        <v>0</v>
      </c>
      <c r="Y179" s="1056" t="n">
        <v>0</v>
      </c>
      <c r="Z179" s="1056" t="n">
        <v>0</v>
      </c>
      <c r="AA179" s="1056" t="n">
        <v>0</v>
      </c>
      <c r="AB179" s="1056" t="n">
        <v>0</v>
      </c>
      <c r="AC179" s="1056" t="n">
        <v>0</v>
      </c>
      <c r="AD179" s="1056" t="n">
        <v>0</v>
      </c>
      <c r="AE179" s="1056" t="n">
        <v>0</v>
      </c>
      <c r="AF179" s="1056" t="n">
        <v>0</v>
      </c>
      <c r="AG179" s="1057">
        <f>SUM(M179:AF179)</f>
        <v/>
      </c>
    </row>
    <row r="180" ht="14.25" customFormat="1" customHeight="1" s="49">
      <c r="A180" s="81" t="n"/>
      <c r="B180" s="82" t="n"/>
      <c r="C180" s="82" t="n"/>
      <c r="D180" s="131" t="n"/>
      <c r="E180" s="131" t="n"/>
      <c r="F180" s="131" t="n"/>
      <c r="G180" s="131" t="n"/>
      <c r="H180" s="131" t="n"/>
      <c r="I180" s="132" t="inlineStr">
        <is>
          <t>Totals</t>
        </is>
      </c>
      <c r="J180" s="133" t="n"/>
      <c r="K180" s="1067" t="n"/>
      <c r="L180" s="1059">
        <f>SUM(L174:L179)</f>
        <v/>
      </c>
      <c r="M180" s="1059">
        <f>SUM(M174:M179)</f>
        <v/>
      </c>
      <c r="N180" s="1059">
        <f>SUM(N174:N179)</f>
        <v/>
      </c>
      <c r="O180" s="1059">
        <f>SUM(O174:O179)</f>
        <v/>
      </c>
      <c r="P180" s="1059">
        <f>SUM(P174:P179)</f>
        <v/>
      </c>
      <c r="Q180" s="1059">
        <f>SUM(Q174:Q179)</f>
        <v/>
      </c>
      <c r="R180" s="1059">
        <f>SUM(R174:R179)</f>
        <v/>
      </c>
      <c r="S180" s="1059">
        <f>SUM(S174:S179)</f>
        <v/>
      </c>
      <c r="T180" s="1059">
        <f>SUM(T174:T179)</f>
        <v/>
      </c>
      <c r="U180" s="1059">
        <f>SUM(U174:U179)</f>
        <v/>
      </c>
      <c r="V180" s="1059">
        <f>SUM(V174:V179)</f>
        <v/>
      </c>
      <c r="W180" s="1059">
        <f>SUM(W174:W179)</f>
        <v/>
      </c>
      <c r="X180" s="1059">
        <f>SUM(X174:X179)</f>
        <v/>
      </c>
      <c r="Y180" s="1059">
        <f>SUM(Y174:Y179)</f>
        <v/>
      </c>
      <c r="Z180" s="1059">
        <f>SUM(Z174:Z179)</f>
        <v/>
      </c>
      <c r="AA180" s="1059">
        <f>SUM(AA174:AA179)</f>
        <v/>
      </c>
      <c r="AB180" s="1059">
        <f>SUM(AB174:AB179)</f>
        <v/>
      </c>
      <c r="AC180" s="1059">
        <f>SUM(AC174:AC179)</f>
        <v/>
      </c>
      <c r="AD180" s="1059">
        <f>SUM(AD174:AD179)</f>
        <v/>
      </c>
      <c r="AE180" s="1059">
        <f>SUM(AE174:AE179)</f>
        <v/>
      </c>
      <c r="AF180" s="1059">
        <f>SUM(AF174:AF179)</f>
        <v/>
      </c>
      <c r="AG180" s="1059">
        <f>SUM(AG174:AG179)</f>
        <v/>
      </c>
    </row>
    <row r="181" ht="50.15" customFormat="1" customHeight="1" s="1">
      <c r="A181" s="858" t="inlineStr">
        <is>
          <t>Edge Computing Applications
List edge computing costs and available and roadmap apps and provide pricing for them</t>
        </is>
      </c>
      <c r="B181" s="959" t="n"/>
      <c r="C181" s="959" t="n"/>
      <c r="D181" s="959" t="n"/>
      <c r="E181" s="959" t="n"/>
      <c r="F181" s="959" t="n"/>
      <c r="G181" s="959" t="n"/>
      <c r="H181" s="959" t="n"/>
      <c r="I181" s="938" t="n"/>
      <c r="J181" s="202" t="n"/>
      <c r="K181" s="1091" t="n"/>
      <c r="L181" s="1091" t="n"/>
      <c r="M181" s="1091" t="n"/>
      <c r="N181" s="1091" t="n"/>
      <c r="O181" s="1091" t="n"/>
      <c r="P181" s="1091" t="n"/>
      <c r="Q181" s="1091" t="n"/>
      <c r="R181" s="1091" t="n"/>
      <c r="S181" s="1091" t="n"/>
      <c r="T181" s="1091" t="n"/>
      <c r="U181" s="1091" t="n"/>
      <c r="V181" s="1091" t="n"/>
      <c r="W181" s="1091" t="n"/>
      <c r="X181" s="1091" t="n"/>
      <c r="Y181" s="1091" t="n"/>
      <c r="Z181" s="1091" t="n"/>
      <c r="AA181" s="1091" t="n"/>
      <c r="AB181" s="1091" t="n"/>
      <c r="AC181" s="1091" t="n"/>
      <c r="AD181" s="1091" t="n"/>
      <c r="AE181" s="1091" t="n"/>
      <c r="AF181" s="1091" t="n"/>
      <c r="AG181" s="204" t="n"/>
    </row>
    <row r="182" ht="39" customFormat="1" customHeight="1" s="1">
      <c r="A182" s="741" t="inlineStr">
        <is>
          <t>Edge Computing Application Name</t>
        </is>
      </c>
      <c r="B182" s="959" t="n"/>
      <c r="C182" s="959" t="n"/>
      <c r="D182" s="959" t="n"/>
      <c r="E182" s="959" t="n"/>
      <c r="F182" s="938" t="n"/>
      <c r="G182" s="25" t="inlineStr">
        <is>
          <t>Available? (Y/N/ Roadmap)</t>
        </is>
      </c>
      <c r="H182" s="751" t="inlineStr">
        <is>
          <t>Supplier of App (Name Vendor)</t>
        </is>
      </c>
      <c r="I182" s="938" t="n"/>
      <c r="J182" s="102" t="n"/>
      <c r="K182" s="1092" t="inlineStr">
        <is>
          <t>Up Front Capital Per Unit</t>
        </is>
      </c>
      <c r="L182" s="1092" t="inlineStr">
        <is>
          <t xml:space="preserve">Total Capital </t>
        </is>
      </c>
      <c r="M182" s="1092" t="inlineStr">
        <is>
          <t xml:space="preserve">Year 1 Operating </t>
        </is>
      </c>
      <c r="N182" s="1092" t="inlineStr">
        <is>
          <t xml:space="preserve">Year 2 Operating </t>
        </is>
      </c>
      <c r="O182" s="1092" t="inlineStr">
        <is>
          <t xml:space="preserve">Year 3 Operating </t>
        </is>
      </c>
      <c r="P182" s="1092" t="inlineStr">
        <is>
          <t xml:space="preserve">Year 4 Operating </t>
        </is>
      </c>
      <c r="Q182" s="1092" t="inlineStr">
        <is>
          <t xml:space="preserve">Year 5 Operating </t>
        </is>
      </c>
      <c r="R182" s="1092" t="inlineStr">
        <is>
          <t xml:space="preserve">Year 6 Operating </t>
        </is>
      </c>
      <c r="S182" s="1092" t="inlineStr">
        <is>
          <t xml:space="preserve">Year 7 Operating </t>
        </is>
      </c>
      <c r="T182" s="1092" t="inlineStr">
        <is>
          <t xml:space="preserve">Year 8 Operating </t>
        </is>
      </c>
      <c r="U182" s="1092" t="inlineStr">
        <is>
          <t xml:space="preserve">Year 9 Operating </t>
        </is>
      </c>
      <c r="V182" s="1092" t="inlineStr">
        <is>
          <t xml:space="preserve">Year 10 Operating </t>
        </is>
      </c>
      <c r="W182" s="1092" t="inlineStr">
        <is>
          <t xml:space="preserve">Year 11 Operating </t>
        </is>
      </c>
      <c r="X182" s="1092" t="inlineStr">
        <is>
          <t xml:space="preserve">Year 12 Operating </t>
        </is>
      </c>
      <c r="Y182" s="1092" t="inlineStr">
        <is>
          <t xml:space="preserve">Year 13 Operating </t>
        </is>
      </c>
      <c r="Z182" s="1092" t="inlineStr">
        <is>
          <t xml:space="preserve">Year 14 Operating </t>
        </is>
      </c>
      <c r="AA182" s="1092" t="inlineStr">
        <is>
          <t xml:space="preserve">Year 15 Operating </t>
        </is>
      </c>
      <c r="AB182" s="1092" t="inlineStr">
        <is>
          <t xml:space="preserve">Year 16 Operating </t>
        </is>
      </c>
      <c r="AC182" s="1092" t="inlineStr">
        <is>
          <t xml:space="preserve">Year 17 Operating </t>
        </is>
      </c>
      <c r="AD182" s="1092" t="inlineStr">
        <is>
          <t xml:space="preserve">Year 18 Operating </t>
        </is>
      </c>
      <c r="AE182" s="1092" t="inlineStr">
        <is>
          <t xml:space="preserve">Year 19 Operating </t>
        </is>
      </c>
      <c r="AF182" s="1092" t="inlineStr">
        <is>
          <t xml:space="preserve">Year 20 Operating </t>
        </is>
      </c>
      <c r="AG182" s="971" t="inlineStr">
        <is>
          <t>Total Operating Costs for 20 Years</t>
        </is>
      </c>
    </row>
    <row r="183" ht="14.25" customFormat="1" customHeight="1" s="5">
      <c r="A183" s="742" t="inlineStr">
        <is>
          <t>Software (back office) for edge computing</t>
        </is>
      </c>
      <c r="B183" s="959" t="n"/>
      <c r="C183" s="959" t="n"/>
      <c r="D183" s="959" t="n"/>
      <c r="E183" s="959" t="n"/>
      <c r="F183" s="938" t="n"/>
      <c r="G183" s="18" t="n"/>
      <c r="H183" s="1093" t="n"/>
      <c r="I183" s="938" t="n"/>
      <c r="J183" s="53" t="n">
        <v>0</v>
      </c>
      <c r="K183" s="1071" t="n">
        <v>0</v>
      </c>
      <c r="L183" s="1072">
        <f>J183*K183</f>
        <v/>
      </c>
      <c r="M183" s="1071" t="n">
        <v>0</v>
      </c>
      <c r="N183" s="1071" t="n">
        <v>0</v>
      </c>
      <c r="O183" s="1071" t="n">
        <v>0</v>
      </c>
      <c r="P183" s="1071" t="n">
        <v>0</v>
      </c>
      <c r="Q183" s="1071" t="n">
        <v>0</v>
      </c>
      <c r="R183" s="1071" t="n">
        <v>0</v>
      </c>
      <c r="S183" s="1071" t="n">
        <v>0</v>
      </c>
      <c r="T183" s="1071" t="n">
        <v>0</v>
      </c>
      <c r="U183" s="1071" t="n">
        <v>0</v>
      </c>
      <c r="V183" s="1071" t="n">
        <v>0</v>
      </c>
      <c r="W183" s="1071" t="n">
        <v>0</v>
      </c>
      <c r="X183" s="1071" t="n">
        <v>0</v>
      </c>
      <c r="Y183" s="1071" t="n">
        <v>0</v>
      </c>
      <c r="Z183" s="1071" t="n">
        <v>0</v>
      </c>
      <c r="AA183" s="1071" t="n">
        <v>0</v>
      </c>
      <c r="AB183" s="1071" t="n">
        <v>0</v>
      </c>
      <c r="AC183" s="1071" t="n">
        <v>0</v>
      </c>
      <c r="AD183" s="1071" t="n">
        <v>0</v>
      </c>
      <c r="AE183" s="1071" t="n">
        <v>0</v>
      </c>
      <c r="AF183" s="1071" t="n">
        <v>0</v>
      </c>
      <c r="AG183" s="1072">
        <f>SUM(M183:AF183)</f>
        <v/>
      </c>
    </row>
    <row r="184" ht="14.25" customFormat="1" customHeight="1" s="5">
      <c r="A184" s="742" t="inlineStr">
        <is>
          <t>{specify edge computing app or item}</t>
        </is>
      </c>
      <c r="B184" s="959" t="n"/>
      <c r="C184" s="959" t="n"/>
      <c r="D184" s="959" t="n"/>
      <c r="E184" s="959" t="n"/>
      <c r="F184" s="938" t="n"/>
      <c r="G184" s="18" t="n"/>
      <c r="H184" s="1093" t="n"/>
      <c r="I184" s="938" t="n"/>
      <c r="J184" s="53" t="n">
        <v>0</v>
      </c>
      <c r="K184" s="1071" t="n">
        <v>0</v>
      </c>
      <c r="L184" s="1072">
        <f>J184*K184</f>
        <v/>
      </c>
      <c r="M184" s="1071" t="n">
        <v>0</v>
      </c>
      <c r="N184" s="1071" t="n">
        <v>0</v>
      </c>
      <c r="O184" s="1071" t="n">
        <v>0</v>
      </c>
      <c r="P184" s="1071" t="n">
        <v>0</v>
      </c>
      <c r="Q184" s="1071" t="n">
        <v>0</v>
      </c>
      <c r="R184" s="1071" t="n">
        <v>0</v>
      </c>
      <c r="S184" s="1071" t="n">
        <v>0</v>
      </c>
      <c r="T184" s="1071" t="n">
        <v>0</v>
      </c>
      <c r="U184" s="1071" t="n">
        <v>0</v>
      </c>
      <c r="V184" s="1071" t="n">
        <v>0</v>
      </c>
      <c r="W184" s="1071" t="n">
        <v>0</v>
      </c>
      <c r="X184" s="1071" t="n">
        <v>0</v>
      </c>
      <c r="Y184" s="1071" t="n">
        <v>0</v>
      </c>
      <c r="Z184" s="1071" t="n">
        <v>0</v>
      </c>
      <c r="AA184" s="1071" t="n">
        <v>0</v>
      </c>
      <c r="AB184" s="1071" t="n">
        <v>0</v>
      </c>
      <c r="AC184" s="1071" t="n">
        <v>0</v>
      </c>
      <c r="AD184" s="1071" t="n">
        <v>0</v>
      </c>
      <c r="AE184" s="1071" t="n">
        <v>0</v>
      </c>
      <c r="AF184" s="1071" t="n">
        <v>0</v>
      </c>
      <c r="AG184" s="1072">
        <f>SUM(M184:AF184)</f>
        <v/>
      </c>
    </row>
    <row r="185" ht="14.25" customFormat="1" customHeight="1" s="5">
      <c r="A185" s="742" t="inlineStr">
        <is>
          <t>{specify edge computing app or item}</t>
        </is>
      </c>
      <c r="B185" s="959" t="n"/>
      <c r="C185" s="959" t="n"/>
      <c r="D185" s="959" t="n"/>
      <c r="E185" s="959" t="n"/>
      <c r="F185" s="938" t="n"/>
      <c r="G185" s="18" t="n"/>
      <c r="H185" s="1093" t="n"/>
      <c r="I185" s="938" t="n"/>
      <c r="J185" s="53" t="n">
        <v>0</v>
      </c>
      <c r="K185" s="1071" t="n">
        <v>0</v>
      </c>
      <c r="L185" s="1072">
        <f>J185*K185</f>
        <v/>
      </c>
      <c r="M185" s="1071" t="n">
        <v>0</v>
      </c>
      <c r="N185" s="1071" t="n">
        <v>0</v>
      </c>
      <c r="O185" s="1071" t="n">
        <v>0</v>
      </c>
      <c r="P185" s="1071" t="n">
        <v>0</v>
      </c>
      <c r="Q185" s="1071" t="n">
        <v>0</v>
      </c>
      <c r="R185" s="1071" t="n">
        <v>0</v>
      </c>
      <c r="S185" s="1071" t="n">
        <v>0</v>
      </c>
      <c r="T185" s="1071" t="n">
        <v>0</v>
      </c>
      <c r="U185" s="1071" t="n">
        <v>0</v>
      </c>
      <c r="V185" s="1071" t="n">
        <v>0</v>
      </c>
      <c r="W185" s="1071" t="n">
        <v>0</v>
      </c>
      <c r="X185" s="1071" t="n">
        <v>0</v>
      </c>
      <c r="Y185" s="1071" t="n">
        <v>0</v>
      </c>
      <c r="Z185" s="1071" t="n">
        <v>0</v>
      </c>
      <c r="AA185" s="1071" t="n">
        <v>0</v>
      </c>
      <c r="AB185" s="1071" t="n">
        <v>0</v>
      </c>
      <c r="AC185" s="1071" t="n">
        <v>0</v>
      </c>
      <c r="AD185" s="1071" t="n">
        <v>0</v>
      </c>
      <c r="AE185" s="1071" t="n">
        <v>0</v>
      </c>
      <c r="AF185" s="1071" t="n">
        <v>0</v>
      </c>
      <c r="AG185" s="1072">
        <f>SUM(M185:AF185)</f>
        <v/>
      </c>
    </row>
    <row r="186" ht="14.25" customFormat="1" customHeight="1" s="5">
      <c r="A186" s="742" t="inlineStr">
        <is>
          <t>{specify edge computing app or item}</t>
        </is>
      </c>
      <c r="B186" s="959" t="n"/>
      <c r="C186" s="959" t="n"/>
      <c r="D186" s="959" t="n"/>
      <c r="E186" s="959" t="n"/>
      <c r="F186" s="938" t="n"/>
      <c r="G186" s="18" t="n"/>
      <c r="H186" s="1093" t="n"/>
      <c r="I186" s="938" t="n"/>
      <c r="J186" s="53" t="n">
        <v>0</v>
      </c>
      <c r="K186" s="1071" t="n">
        <v>0</v>
      </c>
      <c r="L186" s="1072">
        <f>J186*K186</f>
        <v/>
      </c>
      <c r="M186" s="1071" t="n">
        <v>0</v>
      </c>
      <c r="N186" s="1071" t="n">
        <v>0</v>
      </c>
      <c r="O186" s="1071" t="n">
        <v>0</v>
      </c>
      <c r="P186" s="1071" t="n">
        <v>0</v>
      </c>
      <c r="Q186" s="1071" t="n">
        <v>0</v>
      </c>
      <c r="R186" s="1071" t="n">
        <v>0</v>
      </c>
      <c r="S186" s="1071" t="n">
        <v>0</v>
      </c>
      <c r="T186" s="1071" t="n">
        <v>0</v>
      </c>
      <c r="U186" s="1071" t="n">
        <v>0</v>
      </c>
      <c r="V186" s="1071" t="n">
        <v>0</v>
      </c>
      <c r="W186" s="1071" t="n">
        <v>0</v>
      </c>
      <c r="X186" s="1071" t="n">
        <v>0</v>
      </c>
      <c r="Y186" s="1071" t="n">
        <v>0</v>
      </c>
      <c r="Z186" s="1071" t="n">
        <v>0</v>
      </c>
      <c r="AA186" s="1071" t="n">
        <v>0</v>
      </c>
      <c r="AB186" s="1071" t="n">
        <v>0</v>
      </c>
      <c r="AC186" s="1071" t="n">
        <v>0</v>
      </c>
      <c r="AD186" s="1071" t="n">
        <v>0</v>
      </c>
      <c r="AE186" s="1071" t="n">
        <v>0</v>
      </c>
      <c r="AF186" s="1071" t="n">
        <v>0</v>
      </c>
      <c r="AG186" s="1072">
        <f>SUM(M186:AF186)</f>
        <v/>
      </c>
    </row>
    <row r="187" ht="14.25" customFormat="1" customHeight="1" s="5">
      <c r="A187" s="742" t="inlineStr">
        <is>
          <t>{specify edge computing app or item}</t>
        </is>
      </c>
      <c r="B187" s="959" t="n"/>
      <c r="C187" s="959" t="n"/>
      <c r="D187" s="959" t="n"/>
      <c r="E187" s="959" t="n"/>
      <c r="F187" s="938" t="n"/>
      <c r="G187" s="18" t="n"/>
      <c r="H187" s="1093" t="n"/>
      <c r="I187" s="938" t="n"/>
      <c r="J187" s="53" t="n">
        <v>0</v>
      </c>
      <c r="K187" s="1071" t="n">
        <v>0</v>
      </c>
      <c r="L187" s="1072">
        <f>J187*K187</f>
        <v/>
      </c>
      <c r="M187" s="1071" t="n">
        <v>0</v>
      </c>
      <c r="N187" s="1071" t="n">
        <v>0</v>
      </c>
      <c r="O187" s="1071" t="n">
        <v>0</v>
      </c>
      <c r="P187" s="1071" t="n">
        <v>0</v>
      </c>
      <c r="Q187" s="1071" t="n">
        <v>0</v>
      </c>
      <c r="R187" s="1071" t="n">
        <v>0</v>
      </c>
      <c r="S187" s="1071" t="n">
        <v>0</v>
      </c>
      <c r="T187" s="1071" t="n">
        <v>0</v>
      </c>
      <c r="U187" s="1071" t="n">
        <v>0</v>
      </c>
      <c r="V187" s="1071" t="n">
        <v>0</v>
      </c>
      <c r="W187" s="1071" t="n">
        <v>0</v>
      </c>
      <c r="X187" s="1071" t="n">
        <v>0</v>
      </c>
      <c r="Y187" s="1071" t="n">
        <v>0</v>
      </c>
      <c r="Z187" s="1071" t="n">
        <v>0</v>
      </c>
      <c r="AA187" s="1071" t="n">
        <v>0</v>
      </c>
      <c r="AB187" s="1071" t="n">
        <v>0</v>
      </c>
      <c r="AC187" s="1071" t="n">
        <v>0</v>
      </c>
      <c r="AD187" s="1071" t="n">
        <v>0</v>
      </c>
      <c r="AE187" s="1071" t="n">
        <v>0</v>
      </c>
      <c r="AF187" s="1071" t="n">
        <v>0</v>
      </c>
      <c r="AG187" s="1072">
        <f>SUM(M187:AF187)</f>
        <v/>
      </c>
    </row>
    <row r="188" ht="14.25" customFormat="1" customHeight="1" s="5">
      <c r="A188" s="742" t="inlineStr">
        <is>
          <t>{specify edge computing app or item}</t>
        </is>
      </c>
      <c r="B188" s="959" t="n"/>
      <c r="C188" s="959" t="n"/>
      <c r="D188" s="959" t="n"/>
      <c r="E188" s="959" t="n"/>
      <c r="F188" s="938" t="n"/>
      <c r="G188" s="18" t="n"/>
      <c r="H188" s="1093" t="n"/>
      <c r="I188" s="938" t="n"/>
      <c r="J188" s="53" t="n">
        <v>0</v>
      </c>
      <c r="K188" s="1071" t="n">
        <v>0</v>
      </c>
      <c r="L188" s="1072">
        <f>J188*K188</f>
        <v/>
      </c>
      <c r="M188" s="1071" t="n">
        <v>0</v>
      </c>
      <c r="N188" s="1071" t="n">
        <v>0</v>
      </c>
      <c r="O188" s="1071" t="n">
        <v>0</v>
      </c>
      <c r="P188" s="1071" t="n">
        <v>0</v>
      </c>
      <c r="Q188" s="1071" t="n">
        <v>0</v>
      </c>
      <c r="R188" s="1071" t="n">
        <v>0</v>
      </c>
      <c r="S188" s="1071" t="n">
        <v>0</v>
      </c>
      <c r="T188" s="1071" t="n">
        <v>0</v>
      </c>
      <c r="U188" s="1071" t="n">
        <v>0</v>
      </c>
      <c r="V188" s="1071" t="n">
        <v>0</v>
      </c>
      <c r="W188" s="1071" t="n">
        <v>0</v>
      </c>
      <c r="X188" s="1071" t="n">
        <v>0</v>
      </c>
      <c r="Y188" s="1071" t="n">
        <v>0</v>
      </c>
      <c r="Z188" s="1071" t="n">
        <v>0</v>
      </c>
      <c r="AA188" s="1071" t="n">
        <v>0</v>
      </c>
      <c r="AB188" s="1071" t="n">
        <v>0</v>
      </c>
      <c r="AC188" s="1071" t="n">
        <v>0</v>
      </c>
      <c r="AD188" s="1071" t="n">
        <v>0</v>
      </c>
      <c r="AE188" s="1071" t="n">
        <v>0</v>
      </c>
      <c r="AF188" s="1071" t="n">
        <v>0</v>
      </c>
      <c r="AG188" s="1072">
        <f>SUM(M188:AF188)</f>
        <v/>
      </c>
    </row>
    <row r="189" ht="14.25" customFormat="1" customHeight="1" s="5">
      <c r="A189" s="742" t="inlineStr">
        <is>
          <t>{specify edge computing app or item}</t>
        </is>
      </c>
      <c r="B189" s="959" t="n"/>
      <c r="C189" s="959" t="n"/>
      <c r="D189" s="959" t="n"/>
      <c r="E189" s="959" t="n"/>
      <c r="F189" s="938" t="n"/>
      <c r="G189" s="18" t="n"/>
      <c r="H189" s="1093" t="n"/>
      <c r="I189" s="938" t="n"/>
      <c r="J189" s="53" t="n">
        <v>0</v>
      </c>
      <c r="K189" s="1071" t="n">
        <v>0</v>
      </c>
      <c r="L189" s="1072">
        <f>J189*K189</f>
        <v/>
      </c>
      <c r="M189" s="1071" t="n">
        <v>0</v>
      </c>
      <c r="N189" s="1071" t="n">
        <v>0</v>
      </c>
      <c r="O189" s="1071" t="n">
        <v>0</v>
      </c>
      <c r="P189" s="1071" t="n">
        <v>0</v>
      </c>
      <c r="Q189" s="1071" t="n">
        <v>0</v>
      </c>
      <c r="R189" s="1071" t="n">
        <v>0</v>
      </c>
      <c r="S189" s="1071" t="n">
        <v>0</v>
      </c>
      <c r="T189" s="1071" t="n">
        <v>0</v>
      </c>
      <c r="U189" s="1071" t="n">
        <v>0</v>
      </c>
      <c r="V189" s="1071" t="n">
        <v>0</v>
      </c>
      <c r="W189" s="1071" t="n">
        <v>0</v>
      </c>
      <c r="X189" s="1071" t="n">
        <v>0</v>
      </c>
      <c r="Y189" s="1071" t="n">
        <v>0</v>
      </c>
      <c r="Z189" s="1071" t="n">
        <v>0</v>
      </c>
      <c r="AA189" s="1071" t="n">
        <v>0</v>
      </c>
      <c r="AB189" s="1071" t="n">
        <v>0</v>
      </c>
      <c r="AC189" s="1071" t="n">
        <v>0</v>
      </c>
      <c r="AD189" s="1071" t="n">
        <v>0</v>
      </c>
      <c r="AE189" s="1071" t="n">
        <v>0</v>
      </c>
      <c r="AF189" s="1071" t="n">
        <v>0</v>
      </c>
      <c r="AG189" s="1072">
        <f>SUM(M189:AF189)</f>
        <v/>
      </c>
    </row>
    <row r="190" ht="14.25" customFormat="1" customHeight="1" s="5">
      <c r="A190" s="742" t="inlineStr">
        <is>
          <t>{specify edge computing app or item}</t>
        </is>
      </c>
      <c r="B190" s="959" t="n"/>
      <c r="C190" s="959" t="n"/>
      <c r="D190" s="959" t="n"/>
      <c r="E190" s="959" t="n"/>
      <c r="F190" s="938" t="n"/>
      <c r="G190" s="18" t="n"/>
      <c r="H190" s="1093" t="n"/>
      <c r="I190" s="938" t="n"/>
      <c r="J190" s="53" t="n">
        <v>0</v>
      </c>
      <c r="K190" s="1071" t="n">
        <v>0</v>
      </c>
      <c r="L190" s="1072">
        <f>J190*K190</f>
        <v/>
      </c>
      <c r="M190" s="1071" t="n">
        <v>0</v>
      </c>
      <c r="N190" s="1071" t="n">
        <v>0</v>
      </c>
      <c r="O190" s="1071" t="n">
        <v>0</v>
      </c>
      <c r="P190" s="1071" t="n">
        <v>0</v>
      </c>
      <c r="Q190" s="1071" t="n">
        <v>0</v>
      </c>
      <c r="R190" s="1071" t="n">
        <v>0</v>
      </c>
      <c r="S190" s="1071" t="n">
        <v>0</v>
      </c>
      <c r="T190" s="1071" t="n">
        <v>0</v>
      </c>
      <c r="U190" s="1071" t="n">
        <v>0</v>
      </c>
      <c r="V190" s="1071" t="n">
        <v>0</v>
      </c>
      <c r="W190" s="1071" t="n">
        <v>0</v>
      </c>
      <c r="X190" s="1071" t="n">
        <v>0</v>
      </c>
      <c r="Y190" s="1071" t="n">
        <v>0</v>
      </c>
      <c r="Z190" s="1071" t="n">
        <v>0</v>
      </c>
      <c r="AA190" s="1071" t="n">
        <v>0</v>
      </c>
      <c r="AB190" s="1071" t="n">
        <v>0</v>
      </c>
      <c r="AC190" s="1071" t="n">
        <v>0</v>
      </c>
      <c r="AD190" s="1071" t="n">
        <v>0</v>
      </c>
      <c r="AE190" s="1071" t="n">
        <v>0</v>
      </c>
      <c r="AF190" s="1071" t="n">
        <v>0</v>
      </c>
      <c r="AG190" s="1072">
        <f>SUM(M190:AF190)</f>
        <v/>
      </c>
    </row>
    <row r="191" ht="14.25" customFormat="1" customHeight="1" s="5">
      <c r="A191" s="742" t="inlineStr">
        <is>
          <t>{specify edge computing app or item}</t>
        </is>
      </c>
      <c r="B191" s="959" t="n"/>
      <c r="C191" s="959" t="n"/>
      <c r="D191" s="959" t="n"/>
      <c r="E191" s="959" t="n"/>
      <c r="F191" s="938" t="n"/>
      <c r="G191" s="18" t="n"/>
      <c r="H191" s="1093" t="n"/>
      <c r="I191" s="938" t="n"/>
      <c r="J191" s="53" t="n">
        <v>0</v>
      </c>
      <c r="K191" s="1071" t="n">
        <v>0</v>
      </c>
      <c r="L191" s="1072">
        <f>J191*K191</f>
        <v/>
      </c>
      <c r="M191" s="1071" t="n">
        <v>0</v>
      </c>
      <c r="N191" s="1071" t="n">
        <v>0</v>
      </c>
      <c r="O191" s="1071" t="n">
        <v>0</v>
      </c>
      <c r="P191" s="1071" t="n">
        <v>0</v>
      </c>
      <c r="Q191" s="1071" t="n">
        <v>0</v>
      </c>
      <c r="R191" s="1071" t="n">
        <v>0</v>
      </c>
      <c r="S191" s="1071" t="n">
        <v>0</v>
      </c>
      <c r="T191" s="1071" t="n">
        <v>0</v>
      </c>
      <c r="U191" s="1071" t="n">
        <v>0</v>
      </c>
      <c r="V191" s="1071" t="n">
        <v>0</v>
      </c>
      <c r="W191" s="1071" t="n">
        <v>0</v>
      </c>
      <c r="X191" s="1071" t="n">
        <v>0</v>
      </c>
      <c r="Y191" s="1071" t="n">
        <v>0</v>
      </c>
      <c r="Z191" s="1071" t="n">
        <v>0</v>
      </c>
      <c r="AA191" s="1071" t="n">
        <v>0</v>
      </c>
      <c r="AB191" s="1071" t="n">
        <v>0</v>
      </c>
      <c r="AC191" s="1071" t="n">
        <v>0</v>
      </c>
      <c r="AD191" s="1071" t="n">
        <v>0</v>
      </c>
      <c r="AE191" s="1071" t="n">
        <v>0</v>
      </c>
      <c r="AF191" s="1071" t="n">
        <v>0</v>
      </c>
      <c r="AG191" s="1072">
        <f>SUM(M191:AF191)</f>
        <v/>
      </c>
    </row>
    <row r="192" ht="14.25" customFormat="1" customHeight="1" s="5">
      <c r="A192" s="742" t="inlineStr">
        <is>
          <t>{specify edge computing app or item}</t>
        </is>
      </c>
      <c r="B192" s="959" t="n"/>
      <c r="C192" s="959" t="n"/>
      <c r="D192" s="959" t="n"/>
      <c r="E192" s="959" t="n"/>
      <c r="F192" s="938" t="n"/>
      <c r="G192" s="18" t="n"/>
      <c r="H192" s="1093" t="n"/>
      <c r="I192" s="938" t="n"/>
      <c r="J192" s="53" t="n">
        <v>0</v>
      </c>
      <c r="K192" s="1071" t="n">
        <v>0</v>
      </c>
      <c r="L192" s="1072">
        <f>J192*K192</f>
        <v/>
      </c>
      <c r="M192" s="1071" t="n">
        <v>0</v>
      </c>
      <c r="N192" s="1071" t="n">
        <v>0</v>
      </c>
      <c r="O192" s="1071" t="n">
        <v>0</v>
      </c>
      <c r="P192" s="1071" t="n">
        <v>0</v>
      </c>
      <c r="Q192" s="1071" t="n">
        <v>0</v>
      </c>
      <c r="R192" s="1071" t="n">
        <v>0</v>
      </c>
      <c r="S192" s="1071" t="n">
        <v>0</v>
      </c>
      <c r="T192" s="1071" t="n">
        <v>0</v>
      </c>
      <c r="U192" s="1071" t="n">
        <v>0</v>
      </c>
      <c r="V192" s="1071" t="n">
        <v>0</v>
      </c>
      <c r="W192" s="1071" t="n">
        <v>0</v>
      </c>
      <c r="X192" s="1071" t="n">
        <v>0</v>
      </c>
      <c r="Y192" s="1071" t="n">
        <v>0</v>
      </c>
      <c r="Z192" s="1071" t="n">
        <v>0</v>
      </c>
      <c r="AA192" s="1071" t="n">
        <v>0</v>
      </c>
      <c r="AB192" s="1071" t="n">
        <v>0</v>
      </c>
      <c r="AC192" s="1071" t="n">
        <v>0</v>
      </c>
      <c r="AD192" s="1071" t="n">
        <v>0</v>
      </c>
      <c r="AE192" s="1071" t="n">
        <v>0</v>
      </c>
      <c r="AF192" s="1071" t="n">
        <v>0</v>
      </c>
      <c r="AG192" s="1072">
        <f>SUM(M192:AF192)</f>
        <v/>
      </c>
    </row>
    <row r="193" ht="14.25" customFormat="1" customHeight="1" s="5">
      <c r="A193" s="742" t="inlineStr">
        <is>
          <t>{specify edge computing app or item}</t>
        </is>
      </c>
      <c r="B193" s="959" t="n"/>
      <c r="C193" s="959" t="n"/>
      <c r="D193" s="959" t="n"/>
      <c r="E193" s="959" t="n"/>
      <c r="F193" s="938" t="n"/>
      <c r="G193" s="18" t="n"/>
      <c r="H193" s="1093" t="n"/>
      <c r="I193" s="938" t="n"/>
      <c r="J193" s="53" t="n">
        <v>0</v>
      </c>
      <c r="K193" s="1071" t="n">
        <v>0</v>
      </c>
      <c r="L193" s="1072">
        <f>J193*K193</f>
        <v/>
      </c>
      <c r="M193" s="1071" t="n">
        <v>0</v>
      </c>
      <c r="N193" s="1071" t="n">
        <v>0</v>
      </c>
      <c r="O193" s="1071" t="n">
        <v>0</v>
      </c>
      <c r="P193" s="1071" t="n">
        <v>0</v>
      </c>
      <c r="Q193" s="1071" t="n">
        <v>0</v>
      </c>
      <c r="R193" s="1071" t="n">
        <v>0</v>
      </c>
      <c r="S193" s="1071" t="n">
        <v>0</v>
      </c>
      <c r="T193" s="1071" t="n">
        <v>0</v>
      </c>
      <c r="U193" s="1071" t="n">
        <v>0</v>
      </c>
      <c r="V193" s="1071" t="n">
        <v>0</v>
      </c>
      <c r="W193" s="1071" t="n">
        <v>0</v>
      </c>
      <c r="X193" s="1071" t="n">
        <v>0</v>
      </c>
      <c r="Y193" s="1071" t="n">
        <v>0</v>
      </c>
      <c r="Z193" s="1071" t="n">
        <v>0</v>
      </c>
      <c r="AA193" s="1071" t="n">
        <v>0</v>
      </c>
      <c r="AB193" s="1071" t="n">
        <v>0</v>
      </c>
      <c r="AC193" s="1071" t="n">
        <v>0</v>
      </c>
      <c r="AD193" s="1071" t="n">
        <v>0</v>
      </c>
      <c r="AE193" s="1071" t="n">
        <v>0</v>
      </c>
      <c r="AF193" s="1071" t="n">
        <v>0</v>
      </c>
      <c r="AG193" s="1072">
        <f>SUM(M193:AF193)</f>
        <v/>
      </c>
    </row>
    <row r="194" ht="14.25" customFormat="1" customHeight="1" s="49">
      <c r="A194" s="81" t="n"/>
      <c r="B194" s="82" t="n"/>
      <c r="C194" s="82" t="n"/>
      <c r="D194" s="82" t="n"/>
      <c r="E194" s="82" t="n"/>
      <c r="F194" s="131" t="n"/>
      <c r="G194" s="131" t="n"/>
      <c r="H194" s="131" t="n"/>
      <c r="I194" s="132" t="inlineStr">
        <is>
          <t>Total</t>
        </is>
      </c>
      <c r="J194" s="133" t="n"/>
      <c r="K194" s="1067" t="n"/>
      <c r="L194" s="1068">
        <f>SUM(L183:L193)</f>
        <v/>
      </c>
      <c r="M194" s="1068">
        <f>SUM(M183:M193)</f>
        <v/>
      </c>
      <c r="N194" s="1068">
        <f>SUM(N183:N193)</f>
        <v/>
      </c>
      <c r="O194" s="1068">
        <f>SUM(O183:O193)</f>
        <v/>
      </c>
      <c r="P194" s="1068">
        <f>SUM(P183:P193)</f>
        <v/>
      </c>
      <c r="Q194" s="1068">
        <f>SUM(Q183:Q193)</f>
        <v/>
      </c>
      <c r="R194" s="1068">
        <f>SUM(R183:R193)</f>
        <v/>
      </c>
      <c r="S194" s="1068">
        <f>SUM(S183:S193)</f>
        <v/>
      </c>
      <c r="T194" s="1068">
        <f>SUM(T183:T193)</f>
        <v/>
      </c>
      <c r="U194" s="1068">
        <f>SUM(U183:U193)</f>
        <v/>
      </c>
      <c r="V194" s="1068">
        <f>SUM(V183:V193)</f>
        <v/>
      </c>
      <c r="W194" s="1068">
        <f>SUM(W183:W193)</f>
        <v/>
      </c>
      <c r="X194" s="1068">
        <f>SUM(X183:X193)</f>
        <v/>
      </c>
      <c r="Y194" s="1068">
        <f>SUM(Y183:Y193)</f>
        <v/>
      </c>
      <c r="Z194" s="1068">
        <f>SUM(Z183:Z193)</f>
        <v/>
      </c>
      <c r="AA194" s="1068">
        <f>SUM(AA183:AA193)</f>
        <v/>
      </c>
      <c r="AB194" s="1068">
        <f>SUM(AB183:AB193)</f>
        <v/>
      </c>
      <c r="AC194" s="1068">
        <f>SUM(AC183:AC193)</f>
        <v/>
      </c>
      <c r="AD194" s="1068">
        <f>SUM(AD183:AD193)</f>
        <v/>
      </c>
      <c r="AE194" s="1068">
        <f>SUM(AE183:AE193)</f>
        <v/>
      </c>
      <c r="AF194" s="1068">
        <f>SUM(AF183:AF193)</f>
        <v/>
      </c>
      <c r="AG194" s="1068">
        <f>SUM(AG183:AG193)</f>
        <v/>
      </c>
    </row>
    <row r="195" ht="21.75" customFormat="1" customHeight="1" s="1">
      <c r="A195" s="741" t="inlineStr">
        <is>
          <t>Miscellaneous HES Items Required</t>
        </is>
      </c>
      <c r="B195" s="959" t="n"/>
      <c r="C195" s="959" t="n"/>
      <c r="D195" s="959" t="n"/>
      <c r="E195" s="959" t="n"/>
      <c r="F195" s="959" t="n"/>
      <c r="G195" s="959" t="n"/>
      <c r="H195" s="959" t="n"/>
      <c r="I195" s="938" t="n"/>
      <c r="J195" s="14" t="n"/>
      <c r="K195" s="1092" t="n"/>
      <c r="L195" s="1092" t="n"/>
      <c r="M195" s="1092" t="n"/>
      <c r="N195" s="1073" t="n"/>
      <c r="O195" s="1073" t="n"/>
      <c r="P195" s="1073" t="n"/>
      <c r="Q195" s="1073" t="n"/>
      <c r="R195" s="1073" t="n"/>
      <c r="S195" s="1073" t="n"/>
      <c r="T195" s="1073" t="n"/>
      <c r="U195" s="1073" t="n"/>
      <c r="V195" s="1073" t="n"/>
      <c r="W195" s="1073" t="n"/>
      <c r="X195" s="1073" t="n"/>
      <c r="Y195" s="1073" t="n"/>
      <c r="Z195" s="1073" t="n"/>
      <c r="AA195" s="1073" t="n"/>
      <c r="AB195" s="1073" t="n"/>
      <c r="AC195" s="1073" t="n"/>
      <c r="AD195" s="1073" t="n"/>
      <c r="AE195" s="1073" t="n"/>
      <c r="AF195" s="1073" t="n"/>
      <c r="AG195" s="1073" t="n"/>
    </row>
    <row r="196" ht="14.25" customFormat="1" customHeight="1" s="5">
      <c r="A196" s="742" t="inlineStr">
        <is>
          <t>Additional Misc. Items:  {specify}</t>
        </is>
      </c>
      <c r="B196" s="959" t="n"/>
      <c r="C196" s="959" t="n"/>
      <c r="D196" s="959" t="n"/>
      <c r="E196" s="959" t="n"/>
      <c r="F196" s="959" t="n"/>
      <c r="G196" s="959" t="n"/>
      <c r="H196" s="959" t="n"/>
      <c r="I196" s="938" t="n"/>
      <c r="J196" s="53" t="n">
        <v>0</v>
      </c>
      <c r="K196" s="1071" t="n">
        <v>0</v>
      </c>
      <c r="L196" s="1072">
        <f>J196*K196</f>
        <v/>
      </c>
      <c r="M196" s="1071" t="n">
        <v>0</v>
      </c>
      <c r="N196" s="1071" t="n">
        <v>0</v>
      </c>
      <c r="O196" s="1071" t="n">
        <v>0</v>
      </c>
      <c r="P196" s="1071" t="n">
        <v>0</v>
      </c>
      <c r="Q196" s="1071" t="n">
        <v>0</v>
      </c>
      <c r="R196" s="1071" t="n">
        <v>0</v>
      </c>
      <c r="S196" s="1071" t="n">
        <v>0</v>
      </c>
      <c r="T196" s="1071" t="n">
        <v>0</v>
      </c>
      <c r="U196" s="1071" t="n">
        <v>0</v>
      </c>
      <c r="V196" s="1071" t="n">
        <v>0</v>
      </c>
      <c r="W196" s="1071" t="n">
        <v>0</v>
      </c>
      <c r="X196" s="1071" t="n">
        <v>0</v>
      </c>
      <c r="Y196" s="1071" t="n">
        <v>0</v>
      </c>
      <c r="Z196" s="1071" t="n">
        <v>0</v>
      </c>
      <c r="AA196" s="1071" t="n">
        <v>0</v>
      </c>
      <c r="AB196" s="1071" t="n">
        <v>0</v>
      </c>
      <c r="AC196" s="1071" t="n">
        <v>0</v>
      </c>
      <c r="AD196" s="1071" t="n">
        <v>0</v>
      </c>
      <c r="AE196" s="1071" t="n">
        <v>0</v>
      </c>
      <c r="AF196" s="1071" t="n">
        <v>0</v>
      </c>
      <c r="AG196" s="1072">
        <f>SUM(M196:AF196)</f>
        <v/>
      </c>
    </row>
    <row r="197" ht="14.25" customFormat="1" customHeight="1" s="5">
      <c r="A197" s="742" t="inlineStr">
        <is>
          <t>Additional Misc. Items:  {specify}</t>
        </is>
      </c>
      <c r="B197" s="959" t="n"/>
      <c r="C197" s="959" t="n"/>
      <c r="D197" s="959" t="n"/>
      <c r="E197" s="959" t="n"/>
      <c r="F197" s="959" t="n"/>
      <c r="G197" s="959" t="n"/>
      <c r="H197" s="959" t="n"/>
      <c r="I197" s="938" t="n"/>
      <c r="J197" s="53" t="n">
        <v>0</v>
      </c>
      <c r="K197" s="1071" t="n">
        <v>0</v>
      </c>
      <c r="L197" s="1072">
        <f>J197*K197</f>
        <v/>
      </c>
      <c r="M197" s="1071" t="n">
        <v>0</v>
      </c>
      <c r="N197" s="1071" t="n">
        <v>0</v>
      </c>
      <c r="O197" s="1071" t="n">
        <v>0</v>
      </c>
      <c r="P197" s="1071" t="n">
        <v>0</v>
      </c>
      <c r="Q197" s="1071" t="n">
        <v>0</v>
      </c>
      <c r="R197" s="1071" t="n">
        <v>0</v>
      </c>
      <c r="S197" s="1071" t="n">
        <v>0</v>
      </c>
      <c r="T197" s="1071" t="n">
        <v>0</v>
      </c>
      <c r="U197" s="1071" t="n">
        <v>0</v>
      </c>
      <c r="V197" s="1071" t="n">
        <v>0</v>
      </c>
      <c r="W197" s="1071" t="n">
        <v>0</v>
      </c>
      <c r="X197" s="1071" t="n">
        <v>0</v>
      </c>
      <c r="Y197" s="1071" t="n">
        <v>0</v>
      </c>
      <c r="Z197" s="1071" t="n">
        <v>0</v>
      </c>
      <c r="AA197" s="1071" t="n">
        <v>0</v>
      </c>
      <c r="AB197" s="1071" t="n">
        <v>0</v>
      </c>
      <c r="AC197" s="1071" t="n">
        <v>0</v>
      </c>
      <c r="AD197" s="1071" t="n">
        <v>0</v>
      </c>
      <c r="AE197" s="1071" t="n">
        <v>0</v>
      </c>
      <c r="AF197" s="1071" t="n">
        <v>0</v>
      </c>
      <c r="AG197" s="1072">
        <f>SUM(M197:AF197)</f>
        <v/>
      </c>
    </row>
    <row r="198" ht="14.25" customFormat="1" customHeight="1" s="5">
      <c r="A198" s="742" t="inlineStr">
        <is>
          <t>Additional Misc. Items:  {specify}</t>
        </is>
      </c>
      <c r="B198" s="959" t="n"/>
      <c r="C198" s="959" t="n"/>
      <c r="D198" s="959" t="n"/>
      <c r="E198" s="959" t="n"/>
      <c r="F198" s="959" t="n"/>
      <c r="G198" s="959" t="n"/>
      <c r="H198" s="959" t="n"/>
      <c r="I198" s="938" t="n"/>
      <c r="J198" s="53" t="n">
        <v>0</v>
      </c>
      <c r="K198" s="1071" t="n">
        <v>0</v>
      </c>
      <c r="L198" s="1072">
        <f>J198*K198</f>
        <v/>
      </c>
      <c r="M198" s="1071" t="n">
        <v>0</v>
      </c>
      <c r="N198" s="1071" t="n">
        <v>0</v>
      </c>
      <c r="O198" s="1071" t="n">
        <v>0</v>
      </c>
      <c r="P198" s="1071" t="n">
        <v>0</v>
      </c>
      <c r="Q198" s="1071" t="n">
        <v>0</v>
      </c>
      <c r="R198" s="1071" t="n">
        <v>0</v>
      </c>
      <c r="S198" s="1071" t="n">
        <v>0</v>
      </c>
      <c r="T198" s="1071" t="n">
        <v>0</v>
      </c>
      <c r="U198" s="1071" t="n">
        <v>0</v>
      </c>
      <c r="V198" s="1071" t="n">
        <v>0</v>
      </c>
      <c r="W198" s="1071" t="n">
        <v>0</v>
      </c>
      <c r="X198" s="1071" t="n">
        <v>0</v>
      </c>
      <c r="Y198" s="1071" t="n">
        <v>0</v>
      </c>
      <c r="Z198" s="1071" t="n">
        <v>0</v>
      </c>
      <c r="AA198" s="1071" t="n">
        <v>0</v>
      </c>
      <c r="AB198" s="1071" t="n">
        <v>0</v>
      </c>
      <c r="AC198" s="1071" t="n">
        <v>0</v>
      </c>
      <c r="AD198" s="1071" t="n">
        <v>0</v>
      </c>
      <c r="AE198" s="1071" t="n">
        <v>0</v>
      </c>
      <c r="AF198" s="1071" t="n">
        <v>0</v>
      </c>
      <c r="AG198" s="1072">
        <f>SUM(M198:AF198)</f>
        <v/>
      </c>
    </row>
    <row r="199" ht="14.25" customFormat="1" customHeight="1" s="5">
      <c r="A199" s="742" t="inlineStr">
        <is>
          <t>Additional Misc. Items:  {specify}</t>
        </is>
      </c>
      <c r="B199" s="959" t="n"/>
      <c r="C199" s="959" t="n"/>
      <c r="D199" s="959" t="n"/>
      <c r="E199" s="959" t="n"/>
      <c r="F199" s="959" t="n"/>
      <c r="G199" s="959" t="n"/>
      <c r="H199" s="959" t="n"/>
      <c r="I199" s="938" t="n"/>
      <c r="J199" s="53" t="n">
        <v>0</v>
      </c>
      <c r="K199" s="1071" t="n">
        <v>0</v>
      </c>
      <c r="L199" s="1072">
        <f>J199*K199</f>
        <v/>
      </c>
      <c r="M199" s="1071" t="n">
        <v>0</v>
      </c>
      <c r="N199" s="1071" t="n">
        <v>0</v>
      </c>
      <c r="O199" s="1071" t="n">
        <v>0</v>
      </c>
      <c r="P199" s="1071" t="n">
        <v>0</v>
      </c>
      <c r="Q199" s="1071" t="n">
        <v>0</v>
      </c>
      <c r="R199" s="1071" t="n">
        <v>0</v>
      </c>
      <c r="S199" s="1071" t="n">
        <v>0</v>
      </c>
      <c r="T199" s="1071" t="n">
        <v>0</v>
      </c>
      <c r="U199" s="1071" t="n">
        <v>0</v>
      </c>
      <c r="V199" s="1071" t="n">
        <v>0</v>
      </c>
      <c r="W199" s="1071" t="n">
        <v>0</v>
      </c>
      <c r="X199" s="1071" t="n">
        <v>0</v>
      </c>
      <c r="Y199" s="1071" t="n">
        <v>0</v>
      </c>
      <c r="Z199" s="1071" t="n">
        <v>0</v>
      </c>
      <c r="AA199" s="1071" t="n">
        <v>0</v>
      </c>
      <c r="AB199" s="1071" t="n">
        <v>0</v>
      </c>
      <c r="AC199" s="1071" t="n">
        <v>0</v>
      </c>
      <c r="AD199" s="1071" t="n">
        <v>0</v>
      </c>
      <c r="AE199" s="1071" t="n">
        <v>0</v>
      </c>
      <c r="AF199" s="1071" t="n">
        <v>0</v>
      </c>
      <c r="AG199" s="1072">
        <f>SUM(M199:AF199)</f>
        <v/>
      </c>
    </row>
    <row r="200" ht="14.25" customFormat="1" customHeight="1" s="49">
      <c r="A200" s="130" t="n"/>
      <c r="B200" s="131" t="n"/>
      <c r="C200" s="131" t="n"/>
      <c r="D200" s="131" t="n"/>
      <c r="E200" s="131" t="n"/>
      <c r="F200" s="131" t="n"/>
      <c r="G200" s="131" t="n"/>
      <c r="H200" s="131" t="n"/>
      <c r="I200" s="132" t="inlineStr">
        <is>
          <t>Total</t>
        </is>
      </c>
      <c r="J200" s="133" t="n"/>
      <c r="K200" s="1067" t="n"/>
      <c r="L200" s="1068">
        <f>SUM(L196:L199)</f>
        <v/>
      </c>
      <c r="M200" s="1068">
        <f>SUM(M196:M199)</f>
        <v/>
      </c>
      <c r="N200" s="1068">
        <f>SUM(N196:N199)</f>
        <v/>
      </c>
      <c r="O200" s="1068">
        <f>SUM(O196:O199)</f>
        <v/>
      </c>
      <c r="P200" s="1068">
        <f>SUM(P196:P199)</f>
        <v/>
      </c>
      <c r="Q200" s="1068">
        <f>SUM(Q196:Q199)</f>
        <v/>
      </c>
      <c r="R200" s="1068">
        <f>SUM(R196:R199)</f>
        <v/>
      </c>
      <c r="S200" s="1068">
        <f>SUM(S196:S199)</f>
        <v/>
      </c>
      <c r="T200" s="1068">
        <f>SUM(T196:T199)</f>
        <v/>
      </c>
      <c r="U200" s="1068">
        <f>SUM(U196:U199)</f>
        <v/>
      </c>
      <c r="V200" s="1068">
        <f>SUM(V196:V199)</f>
        <v/>
      </c>
      <c r="W200" s="1068">
        <f>SUM(W196:W199)</f>
        <v/>
      </c>
      <c r="X200" s="1068">
        <f>SUM(X196:X199)</f>
        <v/>
      </c>
      <c r="Y200" s="1068">
        <f>SUM(Y196:Y199)</f>
        <v/>
      </c>
      <c r="Z200" s="1068">
        <f>SUM(Z196:Z199)</f>
        <v/>
      </c>
      <c r="AA200" s="1068">
        <f>SUM(AA196:AA199)</f>
        <v/>
      </c>
      <c r="AB200" s="1068">
        <f>SUM(AB196:AB199)</f>
        <v/>
      </c>
      <c r="AC200" s="1068">
        <f>SUM(AC196:AC199)</f>
        <v/>
      </c>
      <c r="AD200" s="1068">
        <f>SUM(AD196:AD199)</f>
        <v/>
      </c>
      <c r="AE200" s="1068">
        <f>SUM(AE196:AE199)</f>
        <v/>
      </c>
      <c r="AF200" s="1068">
        <f>SUM(AF196:AF199)</f>
        <v/>
      </c>
      <c r="AG200" s="1068">
        <f>SUM(AG196:AG199)</f>
        <v/>
      </c>
    </row>
    <row r="201" ht="16.5" customFormat="1" customHeight="1" s="1">
      <c r="A201" s="743" t="n"/>
      <c r="B201" s="959" t="n"/>
      <c r="C201" s="959" t="n"/>
      <c r="D201" s="959" t="n"/>
      <c r="E201" s="959" t="n"/>
      <c r="F201" s="959" t="n"/>
      <c r="G201" s="959" t="n"/>
      <c r="H201" s="959" t="n"/>
      <c r="I201" s="959" t="n"/>
      <c r="J201" s="959" t="n"/>
      <c r="K201" s="959" t="n"/>
      <c r="L201" s="959" t="n"/>
      <c r="M201" s="959" t="n"/>
      <c r="N201" s="959" t="n"/>
      <c r="O201" s="959" t="n"/>
      <c r="P201" s="959" t="n"/>
      <c r="Q201" s="959" t="n"/>
      <c r="R201" s="959" t="n"/>
      <c r="S201" s="959" t="n"/>
      <c r="T201" s="959" t="n"/>
      <c r="U201" s="959" t="n"/>
      <c r="V201" s="959" t="n"/>
      <c r="W201" s="959" t="n"/>
      <c r="X201" s="959" t="n"/>
      <c r="Y201" s="959" t="n"/>
      <c r="Z201" s="959" t="n"/>
      <c r="AA201" s="959" t="n"/>
      <c r="AB201" s="959" t="n"/>
      <c r="AC201" s="959" t="n"/>
      <c r="AD201" s="959" t="n"/>
      <c r="AE201" s="959" t="n"/>
      <c r="AF201" s="959" t="n"/>
      <c r="AG201" s="938" t="n"/>
    </row>
    <row r="202" ht="15.65" customHeight="1">
      <c r="A202" s="7" t="n"/>
      <c r="B202" s="7" t="n"/>
      <c r="C202" s="7" t="n"/>
      <c r="D202" s="7" t="n"/>
      <c r="E202" s="7" t="n"/>
      <c r="F202" s="7" t="n"/>
      <c r="G202" s="7" t="n"/>
      <c r="H202" s="7" t="n"/>
      <c r="I202" s="1" t="n"/>
      <c r="J202" s="1" t="n"/>
      <c r="K202" s="1" t="n"/>
      <c r="L202" s="1" t="n"/>
      <c r="M202" s="1" t="n"/>
      <c r="N202" s="1" t="n"/>
      <c r="O202" s="1" t="n"/>
      <c r="P202" s="1" t="n"/>
      <c r="Q202" s="1" t="n"/>
      <c r="R202" s="1" t="n"/>
      <c r="S202" s="1" t="n"/>
      <c r="T202" s="1" t="n"/>
      <c r="U202" s="1" t="n"/>
      <c r="V202" s="1" t="n"/>
      <c r="W202" s="1" t="n"/>
      <c r="X202" s="1" t="n"/>
      <c r="Y202" s="1" t="n"/>
      <c r="Z202" s="1" t="n"/>
      <c r="AA202" s="1" t="n"/>
      <c r="AB202" s="1" t="n"/>
      <c r="AC202" s="1" t="n"/>
      <c r="AD202" s="1" t="n"/>
      <c r="AE202" s="1" t="n"/>
      <c r="AF202" s="1" t="n"/>
      <c r="AG202" s="1" t="n"/>
      <c r="AH202" s="1" t="n"/>
      <c r="AI202" s="1" t="n"/>
      <c r="AJ202" s="1" t="n"/>
      <c r="AK202" s="1" t="n"/>
      <c r="AL202" s="1" t="n"/>
      <c r="AM202" s="1" t="n"/>
      <c r="AN202" s="1" t="n"/>
      <c r="AO202" s="1" t="n"/>
      <c r="AP202" s="1" t="n"/>
      <c r="AQ202" s="1" t="n"/>
      <c r="AR202" s="1" t="n"/>
      <c r="AS202" s="1" t="n"/>
      <c r="AT202" s="1" t="n"/>
      <c r="AU202" s="1" t="n"/>
      <c r="AV202" s="1" t="n"/>
      <c r="AW202" s="1" t="n"/>
    </row>
    <row r="203" ht="65.5" customFormat="1" customHeight="1" s="8">
      <c r="A203" s="867" t="inlineStr">
        <is>
          <t>Professional Services and Travel Pricing Table - Baseline Deployment Timeline
  - Provide a breakdown of professional services hours and costs per year to implement the AMI system following the baseline timeline, i.e., a 2-year mass deployment (see the 'Deployment Timeline' tab and RFP documents for details).
  - Providing an estimated number of professional service hours by resource type is MANDATORY (even if services are fixed-fee or lump sum) so that the Utility can understand the scope/amount of services being provided</t>
        </is>
      </c>
      <c r="B203" s="959" t="n"/>
      <c r="C203" s="959" t="n"/>
      <c r="D203" s="959" t="n"/>
      <c r="E203" s="959" t="n"/>
      <c r="F203" s="959" t="n"/>
      <c r="G203" s="959" t="n"/>
      <c r="H203" s="959" t="n"/>
      <c r="I203" s="959" t="n"/>
      <c r="J203" s="959" t="n"/>
      <c r="K203" s="959" t="n"/>
      <c r="L203" s="959" t="n"/>
      <c r="M203" s="959" t="n"/>
      <c r="N203" s="959" t="n"/>
      <c r="O203" s="959" t="n"/>
      <c r="P203" s="959" t="n"/>
      <c r="Q203" s="959" t="n"/>
      <c r="R203" s="35" t="n"/>
      <c r="S203" s="35" t="n"/>
      <c r="T203" s="35" t="n"/>
      <c r="U203" s="35" t="n"/>
      <c r="V203" s="35" t="n"/>
      <c r="W203" s="35" t="n"/>
      <c r="X203" s="35" t="n"/>
      <c r="Y203" s="35" t="n"/>
      <c r="Z203" s="35" t="n"/>
      <c r="AA203" s="35" t="n"/>
      <c r="AB203" s="35" t="n"/>
      <c r="AC203" s="35" t="n"/>
      <c r="AD203" s="35" t="n"/>
      <c r="AE203" s="35" t="n"/>
      <c r="AF203" s="35" t="n"/>
      <c r="AG203" s="36" t="n"/>
      <c r="AH203" s="5" t="n"/>
      <c r="AI203" s="5" t="n"/>
      <c r="AJ203" s="5" t="n"/>
      <c r="AK203" s="5" t="n"/>
      <c r="AL203" s="5" t="n"/>
      <c r="AM203" s="5" t="n"/>
      <c r="AN203" s="5" t="n"/>
      <c r="AO203" s="5" t="n"/>
      <c r="AP203" s="5" t="n"/>
      <c r="AQ203" s="5" t="n"/>
      <c r="AR203" s="5" t="n"/>
      <c r="AS203" s="5" t="n"/>
    </row>
    <row r="204" ht="15" customFormat="1" customHeight="1" s="499">
      <c r="A204" s="869" t="n"/>
      <c r="B204" s="959" t="n"/>
      <c r="C204" s="959" t="n"/>
      <c r="D204" s="959" t="n"/>
      <c r="E204" s="959" t="n"/>
      <c r="F204" s="938" t="n"/>
      <c r="G204" s="498" t="n"/>
      <c r="H204" s="498" t="n"/>
      <c r="I204" s="543" t="n"/>
      <c r="J204" s="843" t="n">
        <v>2026</v>
      </c>
      <c r="K204" s="938" t="n"/>
      <c r="L204" s="844" t="n">
        <v>2027</v>
      </c>
      <c r="M204" s="966" t="n"/>
      <c r="N204" s="845" t="n">
        <v>2028</v>
      </c>
      <c r="O204" s="959" t="n"/>
      <c r="P204" s="847" t="n">
        <v>2029</v>
      </c>
      <c r="Q204" s="959" t="n"/>
      <c r="R204" s="849" t="n">
        <v>2030</v>
      </c>
      <c r="S204" s="959" t="n"/>
      <c r="T204" s="744" t="n">
        <v>2031</v>
      </c>
      <c r="U204" s="959" t="n"/>
      <c r="V204" s="500" t="n"/>
      <c r="W204" s="500" t="n"/>
      <c r="X204" s="500" t="n"/>
      <c r="Y204" s="500" t="n"/>
      <c r="Z204" s="500" t="n"/>
      <c r="AA204" s="500" t="n"/>
      <c r="AB204" s="500" t="n"/>
      <c r="AC204" s="500" t="n"/>
      <c r="AD204" s="500" t="n"/>
      <c r="AE204" s="498" t="n"/>
      <c r="AF204" s="498" t="n"/>
      <c r="AG204" s="1094" t="n"/>
      <c r="AH204" s="502" t="n"/>
      <c r="AI204" s="502" t="n"/>
      <c r="AJ204" s="502" t="n"/>
      <c r="AK204" s="502" t="n"/>
      <c r="AL204" s="502" t="n"/>
      <c r="AM204" s="502" t="n"/>
      <c r="AN204" s="502" t="n"/>
      <c r="AO204" s="502" t="n"/>
      <c r="AP204" s="502" t="n"/>
      <c r="AQ204" s="502" t="n"/>
      <c r="AR204" s="502" t="n"/>
      <c r="AS204" s="502" t="n"/>
    </row>
    <row r="205" ht="27" customFormat="1" customHeight="1" s="8">
      <c r="A205" s="748" t="inlineStr">
        <is>
          <t>Vendor Role or Service
(modify/add lines as needed)</t>
        </is>
      </c>
      <c r="B205" s="959" t="n"/>
      <c r="C205" s="959" t="n"/>
      <c r="D205" s="959" t="n"/>
      <c r="E205" s="959" t="n"/>
      <c r="F205" s="938" t="n"/>
      <c r="G205" s="84" t="inlineStr">
        <is>
          <t>Total Hours</t>
        </is>
      </c>
      <c r="H205" s="84" t="inlineStr">
        <is>
          <t>Rate</t>
        </is>
      </c>
      <c r="I205" s="541" t="inlineStr">
        <is>
          <t>Total Costs</t>
        </is>
      </c>
      <c r="J205" s="517" t="inlineStr">
        <is>
          <t>Hours</t>
        </is>
      </c>
      <c r="K205" s="517" t="inlineStr">
        <is>
          <t>Cost</t>
        </is>
      </c>
      <c r="L205" s="512" t="inlineStr">
        <is>
          <t>Hours</t>
        </is>
      </c>
      <c r="M205" s="503" t="inlineStr">
        <is>
          <t>Cost</t>
        </is>
      </c>
      <c r="N205" s="504" t="inlineStr">
        <is>
          <t>Hours</t>
        </is>
      </c>
      <c r="O205" s="505" t="inlineStr">
        <is>
          <t>Cost</t>
        </is>
      </c>
      <c r="P205" s="506" t="inlineStr">
        <is>
          <t>Hours</t>
        </is>
      </c>
      <c r="Q205" s="507" t="inlineStr">
        <is>
          <t>Cost</t>
        </is>
      </c>
      <c r="R205" s="508" t="inlineStr">
        <is>
          <t>Hours</t>
        </is>
      </c>
      <c r="S205" s="509" t="inlineStr">
        <is>
          <t>Cost</t>
        </is>
      </c>
      <c r="T205" s="590" t="inlineStr">
        <is>
          <t>Hours</t>
        </is>
      </c>
      <c r="U205" s="591" t="inlineStr">
        <is>
          <t>Cost</t>
        </is>
      </c>
      <c r="V205" s="214" t="n"/>
      <c r="W205" s="214" t="n"/>
      <c r="X205" s="214" t="n"/>
      <c r="Y205" s="214" t="n"/>
      <c r="Z205" s="214" t="n"/>
      <c r="AA205" s="214" t="n"/>
      <c r="AB205" s="214" t="n"/>
      <c r="AC205" s="214" t="n"/>
      <c r="AD205" s="214" t="n"/>
      <c r="AE205" s="84" t="n"/>
      <c r="AF205" s="84" t="n"/>
      <c r="AG205" s="1095" t="inlineStr">
        <is>
          <t>Total Pro Services Costs</t>
        </is>
      </c>
      <c r="AH205" s="5" t="n"/>
      <c r="AI205" s="5" t="n"/>
      <c r="AJ205" s="5" t="n"/>
      <c r="AK205" s="5" t="n"/>
      <c r="AL205" s="5" t="n"/>
      <c r="AM205" s="5" t="n"/>
      <c r="AN205" s="5" t="n"/>
      <c r="AO205" s="5" t="n"/>
      <c r="AP205" s="5" t="n"/>
      <c r="AQ205" s="5" t="n"/>
      <c r="AR205" s="5" t="n"/>
      <c r="AS205" s="5" t="n"/>
    </row>
    <row r="206" customFormat="1" s="8">
      <c r="A206" s="734" t="inlineStr">
        <is>
          <t>Program Manager/Lead</t>
        </is>
      </c>
      <c r="B206" s="1096" t="n"/>
      <c r="C206" s="1096" t="n"/>
      <c r="D206" s="1096" t="n"/>
      <c r="E206" s="1096" t="n"/>
      <c r="F206" s="1097" t="n"/>
      <c r="G206" s="636" t="n">
        <v>0</v>
      </c>
      <c r="H206" s="1098" t="n">
        <v>0</v>
      </c>
      <c r="I206" s="1099">
        <f>H206*G206</f>
        <v/>
      </c>
      <c r="J206" s="624" t="n">
        <v>0</v>
      </c>
      <c r="K206" s="1100" t="n">
        <v>0</v>
      </c>
      <c r="L206" s="624" t="n">
        <v>0</v>
      </c>
      <c r="M206" s="1100" t="n">
        <v>0</v>
      </c>
      <c r="N206" s="624" t="n">
        <v>0</v>
      </c>
      <c r="O206" s="1100" t="n">
        <v>0</v>
      </c>
      <c r="P206" s="624" t="n">
        <v>0</v>
      </c>
      <c r="Q206" s="1100" t="n">
        <v>0</v>
      </c>
      <c r="R206" s="624" t="n">
        <v>0</v>
      </c>
      <c r="S206" s="1100" t="n">
        <v>0</v>
      </c>
      <c r="T206" s="624" t="n">
        <v>0</v>
      </c>
      <c r="U206" s="1100" t="n">
        <v>0</v>
      </c>
      <c r="V206" s="1101" t="n"/>
      <c r="W206" s="1101" t="n"/>
      <c r="X206" s="1101" t="n"/>
      <c r="Y206" s="1101" t="n"/>
      <c r="Z206" s="1101" t="n"/>
      <c r="AA206" s="1101" t="n"/>
      <c r="AB206" s="1101" t="n"/>
      <c r="AC206" s="1101" t="n"/>
      <c r="AD206" s="1101" t="n"/>
      <c r="AE206" s="1098" t="n"/>
      <c r="AF206" s="1098" t="n"/>
      <c r="AG206" s="1074">
        <f>SUM(J206:AF206)</f>
        <v/>
      </c>
      <c r="AH206" s="5" t="n"/>
      <c r="AI206" s="5" t="n"/>
      <c r="AJ206" s="5" t="n"/>
      <c r="AK206" s="5" t="n"/>
      <c r="AL206" s="5" t="n"/>
      <c r="AM206" s="5" t="n"/>
      <c r="AN206" s="5" t="n"/>
      <c r="AO206" s="5" t="n"/>
      <c r="AP206" s="5" t="n"/>
      <c r="AQ206" s="5" t="n"/>
      <c r="AR206" s="5" t="n"/>
      <c r="AS206" s="5" t="n"/>
    </row>
    <row r="207" customFormat="1" s="8">
      <c r="A207" s="734" t="inlineStr">
        <is>
          <t>Project Manager</t>
        </is>
      </c>
      <c r="B207" s="1096" t="n"/>
      <c r="C207" s="1096" t="n"/>
      <c r="D207" s="1096" t="n"/>
      <c r="E207" s="1096" t="n"/>
      <c r="F207" s="1097" t="n"/>
      <c r="G207" s="636" t="n">
        <v>0</v>
      </c>
      <c r="H207" s="1098" t="n">
        <v>0</v>
      </c>
      <c r="I207" s="1099">
        <f>H207*G207</f>
        <v/>
      </c>
      <c r="J207" s="626" t="n">
        <v>0</v>
      </c>
      <c r="K207" s="1102" t="n">
        <v>0</v>
      </c>
      <c r="L207" s="626" t="n">
        <v>0</v>
      </c>
      <c r="M207" s="1102" t="n">
        <v>0</v>
      </c>
      <c r="N207" s="626" t="n">
        <v>0</v>
      </c>
      <c r="O207" s="1102" t="n">
        <v>0</v>
      </c>
      <c r="P207" s="626" t="n">
        <v>0</v>
      </c>
      <c r="Q207" s="1102" t="n">
        <v>0</v>
      </c>
      <c r="R207" s="626" t="n">
        <v>0</v>
      </c>
      <c r="S207" s="1102" t="n">
        <v>0</v>
      </c>
      <c r="T207" s="626" t="n">
        <v>0</v>
      </c>
      <c r="U207" s="1102" t="n">
        <v>0</v>
      </c>
      <c r="V207" s="1101" t="n"/>
      <c r="W207" s="1101" t="n"/>
      <c r="X207" s="1101" t="n"/>
      <c r="Y207" s="1101" t="n"/>
      <c r="Z207" s="1101" t="n"/>
      <c r="AA207" s="1101" t="n"/>
      <c r="AB207" s="1101" t="n"/>
      <c r="AC207" s="1101" t="n"/>
      <c r="AD207" s="1101" t="n"/>
      <c r="AE207" s="1098" t="n"/>
      <c r="AF207" s="1098" t="n"/>
      <c r="AG207" s="1074">
        <f>SUM(J207:AF207)</f>
        <v/>
      </c>
      <c r="AH207" s="5" t="n"/>
      <c r="AI207" s="5" t="n"/>
      <c r="AJ207" s="5" t="n"/>
      <c r="AK207" s="5" t="n"/>
      <c r="AL207" s="5" t="n"/>
      <c r="AM207" s="5" t="n"/>
      <c r="AN207" s="5" t="n"/>
      <c r="AO207" s="5" t="n"/>
      <c r="AP207" s="5" t="n"/>
      <c r="AQ207" s="5" t="n"/>
      <c r="AR207" s="5" t="n"/>
      <c r="AS207" s="5" t="n"/>
    </row>
    <row r="208" customFormat="1" s="8">
      <c r="A208" s="734" t="inlineStr">
        <is>
          <t>Solution Architect</t>
        </is>
      </c>
      <c r="B208" s="1096" t="n"/>
      <c r="C208" s="1096" t="n"/>
      <c r="D208" s="1096" t="n"/>
      <c r="E208" s="1096" t="n"/>
      <c r="F208" s="1097" t="n"/>
      <c r="G208" s="636" t="n">
        <v>0</v>
      </c>
      <c r="H208" s="1098" t="n">
        <v>0</v>
      </c>
      <c r="I208" s="1099">
        <f>H208*G208</f>
        <v/>
      </c>
      <c r="J208" s="626" t="n">
        <v>0</v>
      </c>
      <c r="K208" s="1102" t="n">
        <v>0</v>
      </c>
      <c r="L208" s="626" t="n">
        <v>0</v>
      </c>
      <c r="M208" s="1102" t="n">
        <v>0</v>
      </c>
      <c r="N208" s="626" t="n">
        <v>0</v>
      </c>
      <c r="O208" s="1102" t="n">
        <v>0</v>
      </c>
      <c r="P208" s="626" t="n">
        <v>0</v>
      </c>
      <c r="Q208" s="1102" t="n">
        <v>0</v>
      </c>
      <c r="R208" s="626" t="n">
        <v>0</v>
      </c>
      <c r="S208" s="1102" t="n">
        <v>0</v>
      </c>
      <c r="T208" s="626" t="n">
        <v>0</v>
      </c>
      <c r="U208" s="1102" t="n">
        <v>0</v>
      </c>
      <c r="V208" s="1101" t="n"/>
      <c r="W208" s="1101" t="n"/>
      <c r="X208" s="1101" t="n"/>
      <c r="Y208" s="1101" t="n"/>
      <c r="Z208" s="1101" t="n"/>
      <c r="AA208" s="1101" t="n"/>
      <c r="AB208" s="1101" t="n"/>
      <c r="AC208" s="1101" t="n"/>
      <c r="AD208" s="1101" t="n"/>
      <c r="AE208" s="1098" t="n"/>
      <c r="AF208" s="1098" t="n"/>
      <c r="AG208" s="1074">
        <f>SUM(J208:AF208)</f>
        <v/>
      </c>
      <c r="AH208" s="5" t="n"/>
      <c r="AI208" s="5" t="n"/>
      <c r="AJ208" s="5" t="n"/>
      <c r="AK208" s="5" t="n"/>
      <c r="AL208" s="5" t="n"/>
      <c r="AM208" s="5" t="n"/>
      <c r="AN208" s="5" t="n"/>
      <c r="AO208" s="5" t="n"/>
      <c r="AP208" s="5" t="n"/>
      <c r="AQ208" s="5" t="n"/>
      <c r="AR208" s="5" t="n"/>
      <c r="AS208" s="5" t="n"/>
    </row>
    <row r="209" customFormat="1" s="8">
      <c r="A209" s="734" t="inlineStr">
        <is>
          <t>{specify role/resource}</t>
        </is>
      </c>
      <c r="B209" s="1096" t="n"/>
      <c r="C209" s="1096" t="n"/>
      <c r="D209" s="1096" t="n"/>
      <c r="E209" s="1096" t="n"/>
      <c r="F209" s="1097" t="n"/>
      <c r="G209" s="636" t="n">
        <v>0</v>
      </c>
      <c r="H209" s="1098" t="n">
        <v>0</v>
      </c>
      <c r="I209" s="1099">
        <f>H209*G209</f>
        <v/>
      </c>
      <c r="J209" s="626" t="n">
        <v>0</v>
      </c>
      <c r="K209" s="1102" t="n">
        <v>0</v>
      </c>
      <c r="L209" s="626" t="n">
        <v>0</v>
      </c>
      <c r="M209" s="1102" t="n">
        <v>0</v>
      </c>
      <c r="N209" s="626" t="n">
        <v>0</v>
      </c>
      <c r="O209" s="1102" t="n">
        <v>0</v>
      </c>
      <c r="P209" s="626" t="n">
        <v>0</v>
      </c>
      <c r="Q209" s="1102" t="n">
        <v>0</v>
      </c>
      <c r="R209" s="626" t="n">
        <v>0</v>
      </c>
      <c r="S209" s="1102" t="n">
        <v>0</v>
      </c>
      <c r="T209" s="626" t="n">
        <v>0</v>
      </c>
      <c r="U209" s="1102" t="n">
        <v>0</v>
      </c>
      <c r="V209" s="1101" t="n"/>
      <c r="W209" s="1101" t="n"/>
      <c r="X209" s="1101" t="n"/>
      <c r="Y209" s="1101" t="n"/>
      <c r="Z209" s="1101" t="n"/>
      <c r="AA209" s="1101" t="n"/>
      <c r="AB209" s="1101" t="n"/>
      <c r="AC209" s="1101" t="n"/>
      <c r="AD209" s="1101" t="n"/>
      <c r="AE209" s="1098" t="n"/>
      <c r="AF209" s="1098" t="n"/>
      <c r="AG209" s="1074">
        <f>SUM(J209:AF209)</f>
        <v/>
      </c>
      <c r="AH209" s="5" t="n"/>
      <c r="AI209" s="5" t="n"/>
      <c r="AJ209" s="5" t="n"/>
      <c r="AK209" s="5" t="n"/>
      <c r="AL209" s="5" t="n"/>
      <c r="AM209" s="5" t="n"/>
      <c r="AN209" s="5" t="n"/>
      <c r="AO209" s="5" t="n"/>
      <c r="AP209" s="5" t="n"/>
      <c r="AQ209" s="5" t="n"/>
      <c r="AR209" s="5" t="n"/>
      <c r="AS209" s="5" t="n"/>
    </row>
    <row r="210" customFormat="1" s="8">
      <c r="A210" s="734" t="inlineStr">
        <is>
          <t>{specify role/resource}</t>
        </is>
      </c>
      <c r="B210" s="1096" t="n"/>
      <c r="C210" s="1096" t="n"/>
      <c r="D210" s="1096" t="n"/>
      <c r="E210" s="1096" t="n"/>
      <c r="F210" s="1097" t="n"/>
      <c r="G210" s="636" t="n">
        <v>0</v>
      </c>
      <c r="H210" s="1098" t="n">
        <v>0</v>
      </c>
      <c r="I210" s="1099">
        <f>H210*G210</f>
        <v/>
      </c>
      <c r="J210" s="626" t="n">
        <v>0</v>
      </c>
      <c r="K210" s="1102" t="n">
        <v>0</v>
      </c>
      <c r="L210" s="626" t="n">
        <v>0</v>
      </c>
      <c r="M210" s="1102" t="n">
        <v>0</v>
      </c>
      <c r="N210" s="626" t="n">
        <v>0</v>
      </c>
      <c r="O210" s="1102" t="n">
        <v>0</v>
      </c>
      <c r="P210" s="626" t="n">
        <v>0</v>
      </c>
      <c r="Q210" s="1102" t="n">
        <v>0</v>
      </c>
      <c r="R210" s="626" t="n">
        <v>0</v>
      </c>
      <c r="S210" s="1102" t="n">
        <v>0</v>
      </c>
      <c r="T210" s="626" t="n">
        <v>0</v>
      </c>
      <c r="U210" s="1102" t="n">
        <v>0</v>
      </c>
      <c r="V210" s="1101" t="n"/>
      <c r="W210" s="1101" t="n"/>
      <c r="X210" s="1101" t="n"/>
      <c r="Y210" s="1101" t="n"/>
      <c r="Z210" s="1101" t="n"/>
      <c r="AA210" s="1101" t="n"/>
      <c r="AB210" s="1101" t="n"/>
      <c r="AC210" s="1101" t="n"/>
      <c r="AD210" s="1101" t="n"/>
      <c r="AE210" s="1098" t="n"/>
      <c r="AF210" s="1098" t="n"/>
      <c r="AG210" s="1074">
        <f>SUM(J210:AF210)</f>
        <v/>
      </c>
      <c r="AH210" s="5" t="n"/>
      <c r="AI210" s="5" t="n"/>
      <c r="AJ210" s="5" t="n"/>
      <c r="AK210" s="5" t="n"/>
      <c r="AL210" s="5" t="n"/>
      <c r="AM210" s="5" t="n"/>
      <c r="AN210" s="5" t="n"/>
      <c r="AO210" s="5" t="n"/>
      <c r="AP210" s="5" t="n"/>
      <c r="AQ210" s="5" t="n"/>
      <c r="AR210" s="5" t="n"/>
      <c r="AS210" s="5" t="n"/>
    </row>
    <row r="211" customFormat="1" s="8">
      <c r="A211" s="734" t="inlineStr">
        <is>
          <t>{specify role/resource}</t>
        </is>
      </c>
      <c r="B211" s="1096" t="n"/>
      <c r="C211" s="1096" t="n"/>
      <c r="D211" s="1096" t="n"/>
      <c r="E211" s="1096" t="n"/>
      <c r="F211" s="1097" t="n"/>
      <c r="G211" s="636" t="n">
        <v>0</v>
      </c>
      <c r="H211" s="1098" t="n">
        <v>0</v>
      </c>
      <c r="I211" s="1099">
        <f>H211*G211</f>
        <v/>
      </c>
      <c r="J211" s="626" t="n">
        <v>0</v>
      </c>
      <c r="K211" s="1102" t="n">
        <v>0</v>
      </c>
      <c r="L211" s="626" t="n">
        <v>0</v>
      </c>
      <c r="M211" s="1102" t="n">
        <v>0</v>
      </c>
      <c r="N211" s="626" t="n">
        <v>0</v>
      </c>
      <c r="O211" s="1102" t="n">
        <v>0</v>
      </c>
      <c r="P211" s="626" t="n">
        <v>0</v>
      </c>
      <c r="Q211" s="1102" t="n">
        <v>0</v>
      </c>
      <c r="R211" s="626" t="n">
        <v>0</v>
      </c>
      <c r="S211" s="1102" t="n">
        <v>0</v>
      </c>
      <c r="T211" s="626" t="n">
        <v>0</v>
      </c>
      <c r="U211" s="1102" t="n">
        <v>0</v>
      </c>
      <c r="V211" s="1101" t="n"/>
      <c r="W211" s="1101" t="n"/>
      <c r="X211" s="1101" t="n"/>
      <c r="Y211" s="1101" t="n"/>
      <c r="Z211" s="1101" t="n"/>
      <c r="AA211" s="1101" t="n"/>
      <c r="AB211" s="1101" t="n"/>
      <c r="AC211" s="1101" t="n"/>
      <c r="AD211" s="1101" t="n"/>
      <c r="AE211" s="1098" t="n"/>
      <c r="AF211" s="1098" t="n"/>
      <c r="AG211" s="1074">
        <f>SUM(J211:AF211)</f>
        <v/>
      </c>
      <c r="AH211" s="5" t="n"/>
      <c r="AI211" s="5" t="n"/>
      <c r="AJ211" s="5" t="n"/>
      <c r="AK211" s="5" t="n"/>
      <c r="AL211" s="5" t="n"/>
      <c r="AM211" s="5" t="n"/>
      <c r="AN211" s="5" t="n"/>
      <c r="AO211" s="5" t="n"/>
      <c r="AP211" s="5" t="n"/>
      <c r="AQ211" s="5" t="n"/>
      <c r="AR211" s="5" t="n"/>
      <c r="AS211" s="5" t="n"/>
    </row>
    <row r="212" customFormat="1" s="8">
      <c r="A212" s="734" t="inlineStr">
        <is>
          <t>{specify role/resource}</t>
        </is>
      </c>
      <c r="B212" s="1096" t="n"/>
      <c r="C212" s="1096" t="n"/>
      <c r="D212" s="1096" t="n"/>
      <c r="E212" s="1096" t="n"/>
      <c r="F212" s="1097" t="n"/>
      <c r="G212" s="636" t="n">
        <v>0</v>
      </c>
      <c r="H212" s="1098" t="n">
        <v>0</v>
      </c>
      <c r="I212" s="1099">
        <f>H212*G212</f>
        <v/>
      </c>
      <c r="J212" s="626" t="n">
        <v>0</v>
      </c>
      <c r="K212" s="1102" t="n">
        <v>0</v>
      </c>
      <c r="L212" s="626" t="n">
        <v>0</v>
      </c>
      <c r="M212" s="1102" t="n">
        <v>0</v>
      </c>
      <c r="N212" s="626" t="n">
        <v>0</v>
      </c>
      <c r="O212" s="1102" t="n">
        <v>0</v>
      </c>
      <c r="P212" s="626" t="n">
        <v>0</v>
      </c>
      <c r="Q212" s="1102" t="n">
        <v>0</v>
      </c>
      <c r="R212" s="626" t="n">
        <v>0</v>
      </c>
      <c r="S212" s="1102" t="n">
        <v>0</v>
      </c>
      <c r="T212" s="626" t="n">
        <v>0</v>
      </c>
      <c r="U212" s="1102" t="n">
        <v>0</v>
      </c>
      <c r="V212" s="1101" t="n"/>
      <c r="W212" s="1101" t="n"/>
      <c r="X212" s="1101" t="n"/>
      <c r="Y212" s="1101" t="n"/>
      <c r="Z212" s="1101" t="n"/>
      <c r="AA212" s="1101" t="n"/>
      <c r="AB212" s="1101" t="n"/>
      <c r="AC212" s="1101" t="n"/>
      <c r="AD212" s="1101" t="n"/>
      <c r="AE212" s="1098" t="n"/>
      <c r="AF212" s="1098" t="n"/>
      <c r="AG212" s="1074">
        <f>SUM(J212:AF212)</f>
        <v/>
      </c>
      <c r="AH212" s="5" t="n"/>
      <c r="AI212" s="5" t="n"/>
      <c r="AJ212" s="5" t="n"/>
      <c r="AK212" s="5" t="n"/>
      <c r="AL212" s="5" t="n"/>
      <c r="AM212" s="5" t="n"/>
      <c r="AN212" s="5" t="n"/>
      <c r="AO212" s="5" t="n"/>
      <c r="AP212" s="5" t="n"/>
      <c r="AQ212" s="5" t="n"/>
      <c r="AR212" s="5" t="n"/>
      <c r="AS212" s="5" t="n"/>
    </row>
    <row r="213" customFormat="1" s="8">
      <c r="A213" s="734" t="inlineStr">
        <is>
          <t>{specify role/resource}</t>
        </is>
      </c>
      <c r="B213" s="1096" t="n"/>
      <c r="C213" s="1096" t="n"/>
      <c r="D213" s="1096" t="n"/>
      <c r="E213" s="1096" t="n"/>
      <c r="F213" s="1097" t="n"/>
      <c r="G213" s="636" t="n">
        <v>0</v>
      </c>
      <c r="H213" s="1098" t="n">
        <v>0</v>
      </c>
      <c r="I213" s="1099">
        <f>H213*G213</f>
        <v/>
      </c>
      <c r="J213" s="626" t="n">
        <v>0</v>
      </c>
      <c r="K213" s="1102" t="n">
        <v>0</v>
      </c>
      <c r="L213" s="626" t="n">
        <v>0</v>
      </c>
      <c r="M213" s="1102" t="n">
        <v>0</v>
      </c>
      <c r="N213" s="626" t="n">
        <v>0</v>
      </c>
      <c r="O213" s="1102" t="n">
        <v>0</v>
      </c>
      <c r="P213" s="626" t="n">
        <v>0</v>
      </c>
      <c r="Q213" s="1102" t="n">
        <v>0</v>
      </c>
      <c r="R213" s="626" t="n">
        <v>0</v>
      </c>
      <c r="S213" s="1102" t="n">
        <v>0</v>
      </c>
      <c r="T213" s="626" t="n">
        <v>0</v>
      </c>
      <c r="U213" s="1102" t="n">
        <v>0</v>
      </c>
      <c r="V213" s="1101" t="n"/>
      <c r="W213" s="1101" t="n"/>
      <c r="X213" s="1101" t="n"/>
      <c r="Y213" s="1101" t="n"/>
      <c r="Z213" s="1101" t="n"/>
      <c r="AA213" s="1101" t="n"/>
      <c r="AB213" s="1101" t="n"/>
      <c r="AC213" s="1101" t="n"/>
      <c r="AD213" s="1101" t="n"/>
      <c r="AE213" s="1098" t="n"/>
      <c r="AF213" s="1098" t="n"/>
      <c r="AG213" s="1074">
        <f>SUM(J213:AF213)</f>
        <v/>
      </c>
      <c r="AH213" s="5" t="n"/>
      <c r="AI213" s="5" t="n"/>
      <c r="AJ213" s="5" t="n"/>
      <c r="AK213" s="5" t="n"/>
      <c r="AL213" s="5" t="n"/>
      <c r="AM213" s="5" t="n"/>
      <c r="AN213" s="5" t="n"/>
      <c r="AO213" s="5" t="n"/>
      <c r="AP213" s="5" t="n"/>
      <c r="AQ213" s="5" t="n"/>
      <c r="AR213" s="5" t="n"/>
      <c r="AS213" s="5" t="n"/>
    </row>
    <row r="214" customFormat="1" s="8">
      <c r="A214" s="734" t="inlineStr">
        <is>
          <t>{specify role/resource}</t>
        </is>
      </c>
      <c r="B214" s="1096" t="n"/>
      <c r="C214" s="1096" t="n"/>
      <c r="D214" s="1096" t="n"/>
      <c r="E214" s="1096" t="n"/>
      <c r="F214" s="1097" t="n"/>
      <c r="G214" s="636" t="n">
        <v>0</v>
      </c>
      <c r="H214" s="1098" t="n">
        <v>0</v>
      </c>
      <c r="I214" s="1099">
        <f>H214*G214</f>
        <v/>
      </c>
      <c r="J214" s="626" t="n">
        <v>0</v>
      </c>
      <c r="K214" s="1102" t="n">
        <v>0</v>
      </c>
      <c r="L214" s="626" t="n">
        <v>0</v>
      </c>
      <c r="M214" s="1102" t="n">
        <v>0</v>
      </c>
      <c r="N214" s="626" t="n">
        <v>0</v>
      </c>
      <c r="O214" s="1102" t="n">
        <v>0</v>
      </c>
      <c r="P214" s="626" t="n">
        <v>0</v>
      </c>
      <c r="Q214" s="1102" t="n">
        <v>0</v>
      </c>
      <c r="R214" s="626" t="n">
        <v>0</v>
      </c>
      <c r="S214" s="1102" t="n">
        <v>0</v>
      </c>
      <c r="T214" s="626" t="n">
        <v>0</v>
      </c>
      <c r="U214" s="1102" t="n">
        <v>0</v>
      </c>
      <c r="V214" s="1101" t="n"/>
      <c r="W214" s="1101" t="n"/>
      <c r="X214" s="1101" t="n"/>
      <c r="Y214" s="1101" t="n"/>
      <c r="Z214" s="1101" t="n"/>
      <c r="AA214" s="1101" t="n"/>
      <c r="AB214" s="1101" t="n"/>
      <c r="AC214" s="1101" t="n"/>
      <c r="AD214" s="1101" t="n"/>
      <c r="AE214" s="1098" t="n"/>
      <c r="AF214" s="1098" t="n"/>
      <c r="AG214" s="1074">
        <f>SUM(J214:AF214)</f>
        <v/>
      </c>
      <c r="AH214" s="5" t="n"/>
      <c r="AI214" s="5" t="n"/>
      <c r="AJ214" s="5" t="n"/>
      <c r="AK214" s="5" t="n"/>
      <c r="AL214" s="5" t="n"/>
      <c r="AM214" s="5" t="n"/>
      <c r="AN214" s="5" t="n"/>
      <c r="AO214" s="5" t="n"/>
      <c r="AP214" s="5" t="n"/>
      <c r="AQ214" s="5" t="n"/>
      <c r="AR214" s="5" t="n"/>
      <c r="AS214" s="5" t="n"/>
    </row>
    <row r="215" customFormat="1" s="8">
      <c r="A215" s="734" t="inlineStr">
        <is>
          <t>Training {specify type, web vs. live, class limits, etc.}</t>
        </is>
      </c>
      <c r="B215" s="1096" t="n"/>
      <c r="C215" s="1096" t="n"/>
      <c r="D215" s="1096" t="n"/>
      <c r="E215" s="1096" t="n"/>
      <c r="F215" s="1097" t="n"/>
      <c r="G215" s="636" t="n">
        <v>0</v>
      </c>
      <c r="H215" s="1098" t="n">
        <v>0</v>
      </c>
      <c r="I215" s="1099">
        <f>H215*G215</f>
        <v/>
      </c>
      <c r="J215" s="626" t="n">
        <v>0</v>
      </c>
      <c r="K215" s="1102" t="n">
        <v>0</v>
      </c>
      <c r="L215" s="626" t="n">
        <v>0</v>
      </c>
      <c r="M215" s="1102" t="n">
        <v>0</v>
      </c>
      <c r="N215" s="626" t="n">
        <v>0</v>
      </c>
      <c r="O215" s="1102" t="n">
        <v>0</v>
      </c>
      <c r="P215" s="626" t="n">
        <v>0</v>
      </c>
      <c r="Q215" s="1102" t="n">
        <v>0</v>
      </c>
      <c r="R215" s="626" t="n">
        <v>0</v>
      </c>
      <c r="S215" s="1102" t="n">
        <v>0</v>
      </c>
      <c r="T215" s="626" t="n">
        <v>0</v>
      </c>
      <c r="U215" s="1102" t="n">
        <v>0</v>
      </c>
      <c r="V215" s="1101" t="n"/>
      <c r="W215" s="1101" t="n"/>
      <c r="X215" s="1101" t="n"/>
      <c r="Y215" s="1101" t="n"/>
      <c r="Z215" s="1101" t="n"/>
      <c r="AA215" s="1101" t="n"/>
      <c r="AB215" s="1101" t="n"/>
      <c r="AC215" s="1101" t="n"/>
      <c r="AD215" s="1101" t="n"/>
      <c r="AE215" s="1098" t="n"/>
      <c r="AF215" s="1098" t="n"/>
      <c r="AG215" s="1074">
        <f>SUM(J215:AF215)</f>
        <v/>
      </c>
      <c r="AH215" s="5" t="n"/>
      <c r="AI215" s="5" t="n"/>
      <c r="AJ215" s="5" t="n"/>
      <c r="AK215" s="5" t="n"/>
      <c r="AL215" s="5" t="n"/>
      <c r="AM215" s="5" t="n"/>
      <c r="AN215" s="5" t="n"/>
      <c r="AO215" s="5" t="n"/>
      <c r="AP215" s="5" t="n"/>
      <c r="AQ215" s="5" t="n"/>
      <c r="AR215" s="5" t="n"/>
      <c r="AS215" s="5" t="n"/>
    </row>
    <row r="216" customFormat="1" s="8">
      <c r="A216" s="734" t="inlineStr">
        <is>
          <t>Training {specify type, web vs. live, class limits, etc.}</t>
        </is>
      </c>
      <c r="B216" s="1096" t="n"/>
      <c r="C216" s="1096" t="n"/>
      <c r="D216" s="1096" t="n"/>
      <c r="E216" s="1096" t="n"/>
      <c r="F216" s="1097" t="n"/>
      <c r="G216" s="636" t="n">
        <v>0</v>
      </c>
      <c r="H216" s="1098" t="n">
        <v>0</v>
      </c>
      <c r="I216" s="1099">
        <f>H216*G216</f>
        <v/>
      </c>
      <c r="J216" s="626" t="n">
        <v>0</v>
      </c>
      <c r="K216" s="1102" t="n">
        <v>0</v>
      </c>
      <c r="L216" s="626" t="n">
        <v>0</v>
      </c>
      <c r="M216" s="1102" t="n">
        <v>0</v>
      </c>
      <c r="N216" s="626" t="n">
        <v>0</v>
      </c>
      <c r="O216" s="1102" t="n">
        <v>0</v>
      </c>
      <c r="P216" s="626" t="n">
        <v>0</v>
      </c>
      <c r="Q216" s="1102" t="n">
        <v>0</v>
      </c>
      <c r="R216" s="626" t="n">
        <v>0</v>
      </c>
      <c r="S216" s="1102" t="n">
        <v>0</v>
      </c>
      <c r="T216" s="626" t="n">
        <v>0</v>
      </c>
      <c r="U216" s="1102" t="n">
        <v>0</v>
      </c>
      <c r="V216" s="1101" t="n"/>
      <c r="W216" s="1101" t="n"/>
      <c r="X216" s="1101" t="n"/>
      <c r="Y216" s="1101" t="n"/>
      <c r="Z216" s="1101" t="n"/>
      <c r="AA216" s="1101" t="n"/>
      <c r="AB216" s="1101" t="n"/>
      <c r="AC216" s="1101" t="n"/>
      <c r="AD216" s="1101" t="n"/>
      <c r="AE216" s="1098" t="n"/>
      <c r="AF216" s="1098" t="n"/>
      <c r="AG216" s="1074">
        <f>SUM(J216:AF216)</f>
        <v/>
      </c>
      <c r="AH216" s="5" t="n"/>
      <c r="AI216" s="5" t="n"/>
      <c r="AJ216" s="5" t="n"/>
      <c r="AK216" s="5" t="n"/>
      <c r="AL216" s="5" t="n"/>
      <c r="AM216" s="5" t="n"/>
      <c r="AN216" s="5" t="n"/>
      <c r="AO216" s="5" t="n"/>
      <c r="AP216" s="5" t="n"/>
      <c r="AQ216" s="5" t="n"/>
      <c r="AR216" s="5" t="n"/>
      <c r="AS216" s="5" t="n"/>
    </row>
    <row r="217" customFormat="1" s="8">
      <c r="A217" s="734" t="inlineStr">
        <is>
          <t>Additional/Future Training {specify type}</t>
        </is>
      </c>
      <c r="B217" s="1096" t="n"/>
      <c r="C217" s="1096" t="n"/>
      <c r="D217" s="1096" t="n"/>
      <c r="E217" s="1096" t="n"/>
      <c r="F217" s="1097" t="n"/>
      <c r="G217" s="636" t="n">
        <v>0</v>
      </c>
      <c r="H217" s="1098" t="n">
        <v>0</v>
      </c>
      <c r="I217" s="1099">
        <f>H217*G217</f>
        <v/>
      </c>
      <c r="J217" s="626" t="n">
        <v>0</v>
      </c>
      <c r="K217" s="1102" t="n">
        <v>0</v>
      </c>
      <c r="L217" s="626" t="n">
        <v>0</v>
      </c>
      <c r="M217" s="1102" t="n">
        <v>0</v>
      </c>
      <c r="N217" s="626" t="n">
        <v>0</v>
      </c>
      <c r="O217" s="1102" t="n">
        <v>0</v>
      </c>
      <c r="P217" s="626" t="n">
        <v>0</v>
      </c>
      <c r="Q217" s="1102" t="n">
        <v>0</v>
      </c>
      <c r="R217" s="626" t="n">
        <v>0</v>
      </c>
      <c r="S217" s="1102" t="n">
        <v>0</v>
      </c>
      <c r="T217" s="626" t="n">
        <v>0</v>
      </c>
      <c r="U217" s="1102" t="n">
        <v>0</v>
      </c>
      <c r="V217" s="1101" t="n"/>
      <c r="W217" s="1101" t="n"/>
      <c r="X217" s="1101" t="n"/>
      <c r="Y217" s="1101" t="n"/>
      <c r="Z217" s="1101" t="n"/>
      <c r="AA217" s="1101" t="n"/>
      <c r="AB217" s="1101" t="n"/>
      <c r="AC217" s="1101" t="n"/>
      <c r="AD217" s="1101" t="n"/>
      <c r="AE217" s="1098" t="n"/>
      <c r="AF217" s="1098" t="n"/>
      <c r="AG217" s="1074">
        <f>SUM(J217:AF217)</f>
        <v/>
      </c>
      <c r="AH217" s="5" t="n"/>
      <c r="AI217" s="5" t="n"/>
      <c r="AJ217" s="5" t="n"/>
      <c r="AK217" s="5" t="n"/>
      <c r="AL217" s="5" t="n"/>
      <c r="AM217" s="5" t="n"/>
      <c r="AN217" s="5" t="n"/>
      <c r="AO217" s="5" t="n"/>
      <c r="AP217" s="5" t="n"/>
      <c r="AQ217" s="5" t="n"/>
      <c r="AR217" s="5" t="n"/>
      <c r="AS217" s="5" t="n"/>
    </row>
    <row r="218" customFormat="1" s="8">
      <c r="A218" s="734" t="inlineStr">
        <is>
          <t>Additional/Future Training {specify type}</t>
        </is>
      </c>
      <c r="B218" s="1096" t="n"/>
      <c r="C218" s="1096" t="n"/>
      <c r="D218" s="1096" t="n"/>
      <c r="E218" s="1096" t="n"/>
      <c r="F218" s="1097" t="n"/>
      <c r="G218" s="636" t="n">
        <v>0</v>
      </c>
      <c r="H218" s="1098" t="n">
        <v>0</v>
      </c>
      <c r="I218" s="1099">
        <f>H218*G218</f>
        <v/>
      </c>
      <c r="J218" s="626" t="n">
        <v>0</v>
      </c>
      <c r="K218" s="1102" t="n">
        <v>0</v>
      </c>
      <c r="L218" s="626" t="n">
        <v>0</v>
      </c>
      <c r="M218" s="1102" t="n">
        <v>0</v>
      </c>
      <c r="N218" s="626" t="n">
        <v>0</v>
      </c>
      <c r="O218" s="1102" t="n">
        <v>0</v>
      </c>
      <c r="P218" s="626" t="n">
        <v>0</v>
      </c>
      <c r="Q218" s="1102" t="n">
        <v>0</v>
      </c>
      <c r="R218" s="626" t="n">
        <v>0</v>
      </c>
      <c r="S218" s="1102" t="n">
        <v>0</v>
      </c>
      <c r="T218" s="626" t="n">
        <v>0</v>
      </c>
      <c r="U218" s="1102" t="n">
        <v>0</v>
      </c>
      <c r="V218" s="1101" t="n"/>
      <c r="W218" s="1101" t="n"/>
      <c r="X218" s="1101" t="n"/>
      <c r="Y218" s="1101" t="n"/>
      <c r="Z218" s="1101" t="n"/>
      <c r="AA218" s="1101" t="n"/>
      <c r="AB218" s="1101" t="n"/>
      <c r="AC218" s="1101" t="n"/>
      <c r="AD218" s="1101" t="n"/>
      <c r="AE218" s="1098" t="n"/>
      <c r="AF218" s="1098" t="n"/>
      <c r="AG218" s="1074">
        <f>SUM(J218:AF218)</f>
        <v/>
      </c>
      <c r="AH218" s="5" t="n"/>
      <c r="AI218" s="5" t="n"/>
      <c r="AJ218" s="5" t="n"/>
      <c r="AK218" s="5" t="n"/>
      <c r="AL218" s="5" t="n"/>
      <c r="AM218" s="5" t="n"/>
      <c r="AN218" s="5" t="n"/>
      <c r="AO218" s="5" t="n"/>
      <c r="AP218" s="5" t="n"/>
      <c r="AQ218" s="5" t="n"/>
      <c r="AR218" s="5" t="n"/>
      <c r="AS218" s="5" t="n"/>
    </row>
    <row r="219" customFormat="1" s="8">
      <c r="A219" s="734" t="inlineStr">
        <is>
          <t>Travel +Lodging Costs (state if included, or as incurred +markup, etc.)</t>
        </is>
      </c>
      <c r="B219" s="1096" t="n"/>
      <c r="C219" s="1096" t="n"/>
      <c r="D219" s="1096" t="n"/>
      <c r="E219" s="1096" t="n"/>
      <c r="F219" s="1097" t="n"/>
      <c r="G219" s="636" t="n">
        <v>0</v>
      </c>
      <c r="H219" s="1098" t="n">
        <v>0</v>
      </c>
      <c r="I219" s="1099">
        <f>H219*G219</f>
        <v/>
      </c>
      <c r="J219" s="626" t="n">
        <v>0</v>
      </c>
      <c r="K219" s="1102" t="n">
        <v>0</v>
      </c>
      <c r="L219" s="626" t="n">
        <v>0</v>
      </c>
      <c r="M219" s="1102" t="n">
        <v>0</v>
      </c>
      <c r="N219" s="626" t="n">
        <v>0</v>
      </c>
      <c r="O219" s="1102" t="n">
        <v>0</v>
      </c>
      <c r="P219" s="626" t="n">
        <v>0</v>
      </c>
      <c r="Q219" s="1102" t="n">
        <v>0</v>
      </c>
      <c r="R219" s="626" t="n">
        <v>0</v>
      </c>
      <c r="S219" s="1102" t="n">
        <v>0</v>
      </c>
      <c r="T219" s="626" t="n">
        <v>0</v>
      </c>
      <c r="U219" s="1102" t="n">
        <v>0</v>
      </c>
      <c r="V219" s="1101" t="n"/>
      <c r="W219" s="1101" t="n"/>
      <c r="X219" s="1101" t="n"/>
      <c r="Y219" s="1101" t="n"/>
      <c r="Z219" s="1101" t="n"/>
      <c r="AA219" s="1101" t="n"/>
      <c r="AB219" s="1101" t="n"/>
      <c r="AC219" s="1101" t="n"/>
      <c r="AD219" s="1101" t="n"/>
      <c r="AE219" s="1098" t="n"/>
      <c r="AF219" s="1098" t="n"/>
      <c r="AG219" s="1074">
        <f>SUM(J219:AF219)</f>
        <v/>
      </c>
      <c r="AH219" s="5" t="n"/>
      <c r="AI219" s="5" t="n"/>
      <c r="AJ219" s="5" t="n"/>
      <c r="AK219" s="5" t="n"/>
      <c r="AL219" s="5" t="n"/>
      <c r="AM219" s="5" t="n"/>
      <c r="AN219" s="5" t="n"/>
      <c r="AO219" s="5" t="n"/>
      <c r="AP219" s="5" t="n"/>
      <c r="AQ219" s="5" t="n"/>
      <c r="AR219" s="5" t="n"/>
      <c r="AS219" s="5" t="n"/>
    </row>
    <row r="220" customFormat="1" s="8">
      <c r="A220" s="734" t="inlineStr">
        <is>
          <t>Additional Service or Fee: {specify}</t>
        </is>
      </c>
      <c r="B220" s="1096" t="n"/>
      <c r="C220" s="1096" t="n"/>
      <c r="D220" s="1096" t="n"/>
      <c r="E220" s="1096" t="n"/>
      <c r="F220" s="1097" t="n"/>
      <c r="G220" s="636" t="n">
        <v>0</v>
      </c>
      <c r="H220" s="1098" t="n">
        <v>0</v>
      </c>
      <c r="I220" s="1099">
        <f>H220*G220</f>
        <v/>
      </c>
      <c r="J220" s="626" t="n">
        <v>0</v>
      </c>
      <c r="K220" s="1102" t="n">
        <v>0</v>
      </c>
      <c r="L220" s="626" t="n">
        <v>0</v>
      </c>
      <c r="M220" s="1102" t="n">
        <v>0</v>
      </c>
      <c r="N220" s="626" t="n">
        <v>0</v>
      </c>
      <c r="O220" s="1102" t="n">
        <v>0</v>
      </c>
      <c r="P220" s="626" t="n">
        <v>0</v>
      </c>
      <c r="Q220" s="1102" t="n">
        <v>0</v>
      </c>
      <c r="R220" s="626" t="n">
        <v>0</v>
      </c>
      <c r="S220" s="1102" t="n">
        <v>0</v>
      </c>
      <c r="T220" s="626" t="n">
        <v>0</v>
      </c>
      <c r="U220" s="1102" t="n">
        <v>0</v>
      </c>
      <c r="V220" s="1101" t="n"/>
      <c r="W220" s="1101" t="n"/>
      <c r="X220" s="1101" t="n"/>
      <c r="Y220" s="1101" t="n"/>
      <c r="Z220" s="1101" t="n"/>
      <c r="AA220" s="1101" t="n"/>
      <c r="AB220" s="1101" t="n"/>
      <c r="AC220" s="1101" t="n"/>
      <c r="AD220" s="1101" t="n"/>
      <c r="AE220" s="1098" t="n"/>
      <c r="AF220" s="1098" t="n"/>
      <c r="AG220" s="1074">
        <f>SUM(J220:AF220)</f>
        <v/>
      </c>
      <c r="AH220" s="5" t="n"/>
      <c r="AI220" s="5" t="n"/>
      <c r="AJ220" s="5" t="n"/>
      <c r="AK220" s="5" t="n"/>
      <c r="AL220" s="5" t="n"/>
      <c r="AM220" s="5" t="n"/>
      <c r="AN220" s="5" t="n"/>
      <c r="AO220" s="5" t="n"/>
      <c r="AP220" s="5" t="n"/>
      <c r="AQ220" s="5" t="n"/>
      <c r="AR220" s="5" t="n"/>
      <c r="AS220" s="5" t="n"/>
    </row>
    <row r="221" customFormat="1" s="8">
      <c r="A221" s="735" t="inlineStr">
        <is>
          <t>Additional Service or Fee: {specify}</t>
        </is>
      </c>
      <c r="B221" s="1103" t="n"/>
      <c r="C221" s="1103" t="n"/>
      <c r="D221" s="1103" t="n"/>
      <c r="E221" s="1103" t="n"/>
      <c r="F221" s="1104" t="n"/>
      <c r="G221" s="638" t="n">
        <v>0</v>
      </c>
      <c r="H221" s="1105" t="n">
        <v>0</v>
      </c>
      <c r="I221" s="1099">
        <f>H221*G221</f>
        <v/>
      </c>
      <c r="J221" s="626" t="n">
        <v>0</v>
      </c>
      <c r="K221" s="1102" t="n">
        <v>0</v>
      </c>
      <c r="L221" s="626" t="n">
        <v>0</v>
      </c>
      <c r="M221" s="1102" t="n">
        <v>0</v>
      </c>
      <c r="N221" s="626" t="n">
        <v>0</v>
      </c>
      <c r="O221" s="1102" t="n">
        <v>0</v>
      </c>
      <c r="P221" s="626" t="n">
        <v>0</v>
      </c>
      <c r="Q221" s="1102" t="n">
        <v>0</v>
      </c>
      <c r="R221" s="626" t="n">
        <v>0</v>
      </c>
      <c r="S221" s="1102" t="n">
        <v>0</v>
      </c>
      <c r="T221" s="626" t="n">
        <v>0</v>
      </c>
      <c r="U221" s="1102" t="n">
        <v>0</v>
      </c>
      <c r="V221" s="1106" t="n"/>
      <c r="W221" s="1106" t="n"/>
      <c r="X221" s="1106" t="n"/>
      <c r="Y221" s="1106" t="n"/>
      <c r="Z221" s="1106" t="n"/>
      <c r="AA221" s="1106" t="n"/>
      <c r="AB221" s="1106" t="n"/>
      <c r="AC221" s="1106" t="n"/>
      <c r="AD221" s="1106" t="n"/>
      <c r="AE221" s="1105" t="n"/>
      <c r="AF221" s="1105" t="n"/>
      <c r="AG221" s="1107">
        <f>SUM(J221:AF221)</f>
        <v/>
      </c>
      <c r="AH221" s="5" t="n"/>
      <c r="AI221" s="5" t="n"/>
      <c r="AJ221" s="5" t="n"/>
      <c r="AK221" s="5" t="n"/>
      <c r="AL221" s="5" t="n"/>
      <c r="AM221" s="5" t="n"/>
      <c r="AN221" s="5" t="n"/>
      <c r="AO221" s="5" t="n"/>
      <c r="AP221" s="5" t="n"/>
      <c r="AQ221" s="5" t="n"/>
      <c r="AR221" s="5" t="n"/>
      <c r="AS221" s="5" t="n"/>
    </row>
    <row r="222" customFormat="1" s="8">
      <c r="A222" s="735" t="inlineStr">
        <is>
          <t>Additional Service or Fee: {specify}</t>
        </is>
      </c>
      <c r="B222" s="1103" t="n"/>
      <c r="C222" s="1103" t="n"/>
      <c r="D222" s="1103" t="n"/>
      <c r="E222" s="1103" t="n"/>
      <c r="F222" s="1104" t="n"/>
      <c r="G222" s="638" t="n">
        <v>0</v>
      </c>
      <c r="H222" s="1105" t="n">
        <v>0</v>
      </c>
      <c r="I222" s="1099">
        <f>H222*G222</f>
        <v/>
      </c>
      <c r="J222" s="626" t="n">
        <v>0</v>
      </c>
      <c r="K222" s="1102" t="n">
        <v>0</v>
      </c>
      <c r="L222" s="626" t="n">
        <v>0</v>
      </c>
      <c r="M222" s="1102" t="n">
        <v>0</v>
      </c>
      <c r="N222" s="626" t="n">
        <v>0</v>
      </c>
      <c r="O222" s="1102" t="n">
        <v>0</v>
      </c>
      <c r="P222" s="626" t="n">
        <v>0</v>
      </c>
      <c r="Q222" s="1102" t="n">
        <v>0</v>
      </c>
      <c r="R222" s="626" t="n">
        <v>0</v>
      </c>
      <c r="S222" s="1102" t="n">
        <v>0</v>
      </c>
      <c r="T222" s="626" t="n">
        <v>0</v>
      </c>
      <c r="U222" s="1102" t="n">
        <v>0</v>
      </c>
      <c r="V222" s="1106" t="n"/>
      <c r="W222" s="1106" t="n"/>
      <c r="X222" s="1106" t="n"/>
      <c r="Y222" s="1106" t="n"/>
      <c r="Z222" s="1106" t="n"/>
      <c r="AA222" s="1106" t="n"/>
      <c r="AB222" s="1106" t="n"/>
      <c r="AC222" s="1106" t="n"/>
      <c r="AD222" s="1106" t="n"/>
      <c r="AE222" s="1105" t="n"/>
      <c r="AF222" s="1105" t="n"/>
      <c r="AG222" s="1107">
        <f>SUM(J222:AF222)</f>
        <v/>
      </c>
      <c r="AH222" s="5" t="n"/>
      <c r="AI222" s="5" t="n"/>
      <c r="AJ222" s="5" t="n"/>
      <c r="AK222" s="5" t="n"/>
      <c r="AL222" s="5" t="n"/>
      <c r="AM222" s="5" t="n"/>
      <c r="AN222" s="5" t="n"/>
      <c r="AO222" s="5" t="n"/>
      <c r="AP222" s="5" t="n"/>
      <c r="AQ222" s="5" t="n"/>
      <c r="AR222" s="5" t="n"/>
      <c r="AS222" s="5" t="n"/>
    </row>
    <row r="223" ht="17.5" customFormat="1" customHeight="1" s="8">
      <c r="A223" s="736" t="inlineStr">
        <is>
          <t>Totals:</t>
        </is>
      </c>
      <c r="B223" s="959" t="n"/>
      <c r="C223" s="959" t="n"/>
      <c r="D223" s="959" t="n"/>
      <c r="E223" s="959" t="n"/>
      <c r="F223" s="938" t="n"/>
      <c r="G223" s="1108">
        <f>SUM(G206:G222)</f>
        <v/>
      </c>
      <c r="H223" s="1109" t="n"/>
      <c r="I223" s="1110">
        <f>SUM(I206:I222)</f>
        <v/>
      </c>
      <c r="J223" s="518">
        <f>SUM(J206:J222)</f>
        <v/>
      </c>
      <c r="K223" s="1111">
        <f>SUM(K206:K222)</f>
        <v/>
      </c>
      <c r="L223" s="520">
        <f>SUM(L206:L222)</f>
        <v/>
      </c>
      <c r="M223" s="1112">
        <f>SUM(M206:M222)</f>
        <v/>
      </c>
      <c r="N223" s="522">
        <f>SUM(N206:N222)</f>
        <v/>
      </c>
      <c r="O223" s="1113">
        <f>SUM(O206:O222)</f>
        <v/>
      </c>
      <c r="P223" s="524">
        <f>SUM(P206:P222)</f>
        <v/>
      </c>
      <c r="Q223" s="1114">
        <f>SUM(Q206:Q222)</f>
        <v/>
      </c>
      <c r="R223" s="528">
        <f>SUM(R206:R222)</f>
        <v/>
      </c>
      <c r="S223" s="1115">
        <f>SUM(S206:S222)</f>
        <v/>
      </c>
      <c r="T223" s="592">
        <f>SUM(T206:T222)</f>
        <v/>
      </c>
      <c r="U223" s="1116">
        <f>SUM(U206:U222)</f>
        <v/>
      </c>
      <c r="V223" s="1117" t="n"/>
      <c r="W223" s="1117" t="n"/>
      <c r="X223" s="1117" t="n"/>
      <c r="Y223" s="1117" t="n"/>
      <c r="Z223" s="1117" t="n"/>
      <c r="AA223" s="1117" t="n"/>
      <c r="AB223" s="1117" t="n"/>
      <c r="AC223" s="1117" t="n"/>
      <c r="AD223" s="1117" t="n"/>
      <c r="AE223" s="1109" t="n"/>
      <c r="AF223" s="1109" t="n"/>
      <c r="AG223" s="1109" t="n"/>
      <c r="AH223" s="5" t="n"/>
      <c r="AI223" s="5" t="n"/>
      <c r="AJ223" s="5" t="n"/>
      <c r="AK223" s="5" t="n"/>
      <c r="AL223" s="5" t="n"/>
      <c r="AM223" s="5" t="n"/>
      <c r="AN223" s="5" t="n"/>
      <c r="AO223" s="5" t="n"/>
      <c r="AP223" s="5" t="n"/>
      <c r="AQ223" s="5" t="n"/>
      <c r="AR223" s="5" t="n"/>
      <c r="AS223" s="5" t="n"/>
    </row>
    <row r="224" ht="13" customFormat="1" customHeight="1" s="8">
      <c r="A224" s="561" t="n"/>
      <c r="B224" s="562" t="n"/>
      <c r="C224" s="562" t="n"/>
      <c r="D224" s="562" t="n"/>
      <c r="E224" s="562" t="n"/>
      <c r="F224" s="562" t="n"/>
      <c r="G224" s="1118" t="n"/>
      <c r="H224" s="1119" t="n"/>
      <c r="I224" s="1120" t="n"/>
      <c r="J224" s="566" t="n"/>
      <c r="K224" s="1121" t="n"/>
      <c r="L224" s="566" t="n"/>
      <c r="M224" s="1121" t="n"/>
      <c r="N224" s="566" t="n"/>
      <c r="O224" s="1121" t="n"/>
      <c r="P224" s="566" t="n"/>
      <c r="Q224" s="1121" t="n"/>
      <c r="R224" s="566" t="n"/>
      <c r="S224" s="1121" t="n"/>
      <c r="T224" s="566" t="n"/>
      <c r="U224" s="1121" t="n"/>
      <c r="V224" s="566" t="n"/>
      <c r="W224" s="1121" t="n"/>
      <c r="X224" s="1119" t="n"/>
      <c r="Y224" s="1119" t="n"/>
      <c r="Z224" s="1119" t="n"/>
      <c r="AA224" s="1119" t="n"/>
      <c r="AB224" s="1119" t="n"/>
      <c r="AC224" s="1119" t="n"/>
      <c r="AD224" s="1119" t="n"/>
      <c r="AE224" s="1119" t="n"/>
      <c r="AF224" s="1119" t="n"/>
      <c r="AG224" s="1122" t="n"/>
      <c r="AH224" s="5" t="n"/>
      <c r="AI224" s="5" t="n"/>
      <c r="AJ224" s="5" t="n"/>
      <c r="AK224" s="5" t="n"/>
      <c r="AL224" s="5" t="n"/>
      <c r="AM224" s="5" t="n"/>
      <c r="AN224" s="5" t="n"/>
      <c r="AO224" s="5" t="n"/>
      <c r="AP224" s="5" t="n"/>
      <c r="AQ224" s="5" t="n"/>
      <c r="AR224" s="5" t="n"/>
      <c r="AS224" s="5" t="n"/>
    </row>
    <row r="225" hidden="1" ht="65.5" customFormat="1" customHeight="1" s="8">
      <c r="A225" s="738" t="inlineStr">
        <is>
          <t>Professional Services and Travel Pricing Table - Alternate Timeline
  - Provide a breakdown of professional services hours and costs per year to implement the AMI system following the Alternate timeline (see the 'Deployment Timeline' tab and RFP documents for details).
  - Pricing this scenario is mandatory.
  - Providing an estimated number of professional service hours by resource type is MANDATORY (even if services are fixed-fee or lump sum) so that the Utility can understand the scope/amount of services being provided</t>
        </is>
      </c>
      <c r="B225" s="959" t="n"/>
      <c r="C225" s="959" t="n"/>
      <c r="D225" s="959" t="n"/>
      <c r="E225" s="959" t="n"/>
      <c r="F225" s="959" t="n"/>
      <c r="G225" s="959" t="n"/>
      <c r="H225" s="959" t="n"/>
      <c r="I225" s="959" t="n"/>
      <c r="J225" s="959" t="n"/>
      <c r="K225" s="959" t="n"/>
      <c r="L225" s="959" t="n"/>
      <c r="M225" s="959" t="n"/>
      <c r="N225" s="959" t="n"/>
      <c r="O225" s="959" t="n"/>
      <c r="P225" s="959" t="n"/>
      <c r="Q225" s="959" t="n"/>
      <c r="R225" s="573" t="n"/>
      <c r="S225" s="573" t="n"/>
      <c r="T225" s="573" t="n"/>
      <c r="U225" s="573" t="n"/>
      <c r="V225" s="573" t="n"/>
      <c r="W225" s="573" t="n"/>
      <c r="X225" s="573" t="n"/>
      <c r="Y225" s="573" t="n"/>
      <c r="Z225" s="573" t="n"/>
      <c r="AA225" s="573" t="n"/>
      <c r="AB225" s="573" t="n"/>
      <c r="AC225" s="573" t="n"/>
      <c r="AD225" s="573" t="n"/>
      <c r="AE225" s="573" t="n"/>
      <c r="AF225" s="573" t="n"/>
      <c r="AG225" s="574" t="n"/>
      <c r="AH225" s="5" t="n"/>
      <c r="AI225" s="5" t="n"/>
      <c r="AJ225" s="5" t="n"/>
      <c r="AK225" s="5" t="n"/>
      <c r="AL225" s="5" t="n"/>
      <c r="AM225" s="5" t="n"/>
      <c r="AN225" s="5" t="n"/>
      <c r="AO225" s="5" t="n"/>
      <c r="AP225" s="5" t="n"/>
      <c r="AQ225" s="5" t="n"/>
      <c r="AR225" s="5" t="n"/>
      <c r="AS225" s="5" t="n"/>
    </row>
    <row r="226" hidden="1" ht="15" customFormat="1" customHeight="1" s="499">
      <c r="A226" s="740" t="n"/>
      <c r="B226" s="959" t="n"/>
      <c r="C226" s="959" t="n"/>
      <c r="D226" s="959" t="n"/>
      <c r="E226" s="959" t="n"/>
      <c r="F226" s="938" t="n"/>
      <c r="G226" s="569" t="n"/>
      <c r="H226" s="569" t="n"/>
      <c r="I226" s="570" t="n"/>
      <c r="J226" s="843" t="n">
        <v>2026</v>
      </c>
      <c r="K226" s="938" t="n"/>
      <c r="L226" s="844" t="n">
        <v>2027</v>
      </c>
      <c r="M226" s="966" t="n"/>
      <c r="N226" s="845" t="n">
        <v>2028</v>
      </c>
      <c r="O226" s="959" t="n"/>
      <c r="P226" s="847" t="n">
        <v>2029</v>
      </c>
      <c r="Q226" s="959" t="n"/>
      <c r="R226" s="849" t="n">
        <v>2030</v>
      </c>
      <c r="S226" s="959" t="n"/>
      <c r="T226" s="744" t="n">
        <v>2031</v>
      </c>
      <c r="U226" s="959" t="n"/>
      <c r="V226" s="746" t="n">
        <v>2032</v>
      </c>
      <c r="W226" s="959" t="n"/>
      <c r="X226" s="865" t="n">
        <v>2033</v>
      </c>
      <c r="Y226" s="959" t="n"/>
      <c r="Z226" s="575" t="n"/>
      <c r="AA226" s="575" t="n"/>
      <c r="AB226" s="575" t="n"/>
      <c r="AC226" s="575" t="n"/>
      <c r="AD226" s="575" t="n"/>
      <c r="AE226" s="569" t="n"/>
      <c r="AF226" s="569" t="n"/>
      <c r="AG226" s="1123" t="n"/>
      <c r="AH226" s="502" t="n"/>
      <c r="AI226" s="502" t="n"/>
      <c r="AJ226" s="502" t="n"/>
      <c r="AK226" s="502" t="n"/>
      <c r="AL226" s="502" t="n"/>
      <c r="AM226" s="502" t="n"/>
      <c r="AN226" s="502" t="n"/>
      <c r="AO226" s="502" t="n"/>
      <c r="AP226" s="502" t="n"/>
      <c r="AQ226" s="502" t="n"/>
      <c r="AR226" s="502" t="n"/>
      <c r="AS226" s="502" t="n"/>
    </row>
    <row r="227" hidden="1" ht="27" customFormat="1" customHeight="1" s="8">
      <c r="A227" s="737" t="inlineStr">
        <is>
          <t>Vendor Role or Service
(modify/add lines as needed)</t>
        </is>
      </c>
      <c r="B227" s="959" t="n"/>
      <c r="C227" s="959" t="n"/>
      <c r="D227" s="959" t="n"/>
      <c r="E227" s="959" t="n"/>
      <c r="F227" s="938" t="n"/>
      <c r="G227" s="571" t="inlineStr">
        <is>
          <t>Total Hours</t>
        </is>
      </c>
      <c r="H227" s="571" t="inlineStr">
        <is>
          <t>Rate</t>
        </is>
      </c>
      <c r="I227" s="572" t="inlineStr">
        <is>
          <t>Total Costs</t>
        </is>
      </c>
      <c r="J227" s="517" t="inlineStr">
        <is>
          <t>Hours</t>
        </is>
      </c>
      <c r="K227" s="517" t="inlineStr">
        <is>
          <t>Cost</t>
        </is>
      </c>
      <c r="L227" s="512" t="inlineStr">
        <is>
          <t>Hours</t>
        </is>
      </c>
      <c r="M227" s="503" t="inlineStr">
        <is>
          <t>Cost</t>
        </is>
      </c>
      <c r="N227" s="504" t="inlineStr">
        <is>
          <t>Hours</t>
        </is>
      </c>
      <c r="O227" s="505" t="inlineStr">
        <is>
          <t>Cost</t>
        </is>
      </c>
      <c r="P227" s="506" t="inlineStr">
        <is>
          <t>Hours</t>
        </is>
      </c>
      <c r="Q227" s="507" t="inlineStr">
        <is>
          <t>Cost</t>
        </is>
      </c>
      <c r="R227" s="508" t="inlineStr">
        <is>
          <t>Hours</t>
        </is>
      </c>
      <c r="S227" s="509" t="inlineStr">
        <is>
          <t>Cost</t>
        </is>
      </c>
      <c r="T227" s="590" t="inlineStr">
        <is>
          <t>Hours</t>
        </is>
      </c>
      <c r="U227" s="591" t="inlineStr">
        <is>
          <t>Cost</t>
        </is>
      </c>
      <c r="V227" s="510" t="inlineStr">
        <is>
          <t>Hours</t>
        </is>
      </c>
      <c r="W227" s="511" t="inlineStr">
        <is>
          <t>Cost</t>
        </is>
      </c>
      <c r="X227" s="628" t="inlineStr">
        <is>
          <t>Hours</t>
        </is>
      </c>
      <c r="Y227" s="629" t="inlineStr">
        <is>
          <t>Cost</t>
        </is>
      </c>
      <c r="Z227" s="577" t="n"/>
      <c r="AA227" s="577" t="n"/>
      <c r="AB227" s="577" t="n"/>
      <c r="AC227" s="577" t="n"/>
      <c r="AD227" s="577" t="n"/>
      <c r="AE227" s="571" t="n"/>
      <c r="AF227" s="571" t="n"/>
      <c r="AG227" s="1124" t="inlineStr">
        <is>
          <t>Total Pro Services Costs</t>
        </is>
      </c>
      <c r="AH227" s="5" t="n"/>
      <c r="AI227" s="5" t="n"/>
      <c r="AJ227" s="5" t="n"/>
      <c r="AK227" s="5" t="n"/>
      <c r="AL227" s="5" t="n"/>
      <c r="AM227" s="5" t="n"/>
      <c r="AN227" s="5" t="n"/>
      <c r="AO227" s="5" t="n"/>
      <c r="AP227" s="5" t="n"/>
      <c r="AQ227" s="5" t="n"/>
      <c r="AR227" s="5" t="n"/>
      <c r="AS227" s="5" t="n"/>
    </row>
    <row r="228" hidden="1" customFormat="1" s="8">
      <c r="A228" s="734" t="inlineStr">
        <is>
          <t>Program Manager/Lead</t>
        </is>
      </c>
      <c r="B228" s="1096" t="n"/>
      <c r="C228" s="1096" t="n"/>
      <c r="D228" s="1096" t="n"/>
      <c r="E228" s="1096" t="n"/>
      <c r="F228" s="1097" t="n"/>
      <c r="G228" s="636" t="n">
        <v>0</v>
      </c>
      <c r="H228" s="1098" t="n">
        <v>0</v>
      </c>
      <c r="I228" s="1099">
        <f>H228*G228</f>
        <v/>
      </c>
      <c r="J228" s="624" t="n">
        <v>0</v>
      </c>
      <c r="K228" s="1100" t="n">
        <v>0</v>
      </c>
      <c r="L228" s="624" t="n">
        <v>0</v>
      </c>
      <c r="M228" s="1100" t="n">
        <v>0</v>
      </c>
      <c r="N228" s="624" t="n">
        <v>0</v>
      </c>
      <c r="O228" s="1100" t="n">
        <v>0</v>
      </c>
      <c r="P228" s="624" t="n">
        <v>0</v>
      </c>
      <c r="Q228" s="1100" t="n">
        <v>0</v>
      </c>
      <c r="R228" s="624" t="n">
        <v>0</v>
      </c>
      <c r="S228" s="1100" t="n">
        <v>0</v>
      </c>
      <c r="T228" s="624" t="n">
        <v>0</v>
      </c>
      <c r="U228" s="1100" t="n">
        <v>0</v>
      </c>
      <c r="V228" s="624" t="n">
        <v>0</v>
      </c>
      <c r="W228" s="1100" t="n">
        <v>0</v>
      </c>
      <c r="X228" s="624" t="n">
        <v>0</v>
      </c>
      <c r="Y228" s="1100" t="n">
        <v>0</v>
      </c>
      <c r="Z228" s="1101" t="n"/>
      <c r="AA228" s="1101" t="n"/>
      <c r="AB228" s="1101" t="n"/>
      <c r="AC228" s="1101" t="n"/>
      <c r="AD228" s="1101" t="n"/>
      <c r="AE228" s="1098" t="n"/>
      <c r="AF228" s="1098" t="n"/>
      <c r="AG228" s="1074">
        <f>SUM(J228:AF228)</f>
        <v/>
      </c>
      <c r="AH228" s="5" t="n"/>
      <c r="AI228" s="5" t="n"/>
      <c r="AJ228" s="5" t="n"/>
      <c r="AK228" s="5" t="n"/>
      <c r="AL228" s="5" t="n"/>
      <c r="AM228" s="5" t="n"/>
      <c r="AN228" s="5" t="n"/>
      <c r="AO228" s="5" t="n"/>
      <c r="AP228" s="5" t="n"/>
      <c r="AQ228" s="5" t="n"/>
      <c r="AR228" s="5" t="n"/>
      <c r="AS228" s="5" t="n"/>
    </row>
    <row r="229" hidden="1" customFormat="1" s="8">
      <c r="A229" s="734" t="inlineStr">
        <is>
          <t>Project Manager</t>
        </is>
      </c>
      <c r="B229" s="1096" t="n"/>
      <c r="C229" s="1096" t="n"/>
      <c r="D229" s="1096" t="n"/>
      <c r="E229" s="1096" t="n"/>
      <c r="F229" s="1097" t="n"/>
      <c r="G229" s="636" t="n">
        <v>0</v>
      </c>
      <c r="H229" s="1098" t="n">
        <v>0</v>
      </c>
      <c r="I229" s="1099">
        <f>H229*G229</f>
        <v/>
      </c>
      <c r="J229" s="626" t="n">
        <v>0</v>
      </c>
      <c r="K229" s="1102" t="n">
        <v>0</v>
      </c>
      <c r="L229" s="626" t="n">
        <v>0</v>
      </c>
      <c r="M229" s="1102" t="n">
        <v>0</v>
      </c>
      <c r="N229" s="626" t="n">
        <v>0</v>
      </c>
      <c r="O229" s="1102" t="n">
        <v>0</v>
      </c>
      <c r="P229" s="626" t="n">
        <v>0</v>
      </c>
      <c r="Q229" s="1102" t="n">
        <v>0</v>
      </c>
      <c r="R229" s="626" t="n">
        <v>0</v>
      </c>
      <c r="S229" s="1102" t="n">
        <v>0</v>
      </c>
      <c r="T229" s="626" t="n">
        <v>0</v>
      </c>
      <c r="U229" s="1102" t="n">
        <v>0</v>
      </c>
      <c r="V229" s="626" t="n">
        <v>0</v>
      </c>
      <c r="W229" s="1102" t="n">
        <v>0</v>
      </c>
      <c r="X229" s="626" t="n">
        <v>0</v>
      </c>
      <c r="Y229" s="1102" t="n">
        <v>0</v>
      </c>
      <c r="Z229" s="1101" t="n"/>
      <c r="AA229" s="1101" t="n"/>
      <c r="AB229" s="1101" t="n"/>
      <c r="AC229" s="1101" t="n"/>
      <c r="AD229" s="1101" t="n"/>
      <c r="AE229" s="1098" t="n"/>
      <c r="AF229" s="1098" t="n"/>
      <c r="AG229" s="1074">
        <f>SUM(J229:AF229)</f>
        <v/>
      </c>
      <c r="AH229" s="5" t="n"/>
      <c r="AI229" s="5" t="n"/>
      <c r="AJ229" s="5" t="n"/>
      <c r="AK229" s="5" t="n"/>
      <c r="AL229" s="5" t="n"/>
      <c r="AM229" s="5" t="n"/>
      <c r="AN229" s="5" t="n"/>
      <c r="AO229" s="5" t="n"/>
      <c r="AP229" s="5" t="n"/>
      <c r="AQ229" s="5" t="n"/>
      <c r="AR229" s="5" t="n"/>
      <c r="AS229" s="5" t="n"/>
    </row>
    <row r="230" hidden="1" customFormat="1" s="8">
      <c r="A230" s="734" t="inlineStr">
        <is>
          <t>Solution Architect</t>
        </is>
      </c>
      <c r="B230" s="1096" t="n"/>
      <c r="C230" s="1096" t="n"/>
      <c r="D230" s="1096" t="n"/>
      <c r="E230" s="1096" t="n"/>
      <c r="F230" s="1097" t="n"/>
      <c r="G230" s="636" t="n">
        <v>0</v>
      </c>
      <c r="H230" s="1098" t="n">
        <v>0</v>
      </c>
      <c r="I230" s="1099">
        <f>H230*G230</f>
        <v/>
      </c>
      <c r="J230" s="626" t="n">
        <v>0</v>
      </c>
      <c r="K230" s="1102" t="n">
        <v>0</v>
      </c>
      <c r="L230" s="626" t="n">
        <v>0</v>
      </c>
      <c r="M230" s="1102" t="n">
        <v>0</v>
      </c>
      <c r="N230" s="626" t="n">
        <v>0</v>
      </c>
      <c r="O230" s="1102" t="n">
        <v>0</v>
      </c>
      <c r="P230" s="626" t="n">
        <v>0</v>
      </c>
      <c r="Q230" s="1102" t="n">
        <v>0</v>
      </c>
      <c r="R230" s="626" t="n">
        <v>0</v>
      </c>
      <c r="S230" s="1102" t="n">
        <v>0</v>
      </c>
      <c r="T230" s="626" t="n">
        <v>0</v>
      </c>
      <c r="U230" s="1102" t="n">
        <v>0</v>
      </c>
      <c r="V230" s="626" t="n">
        <v>0</v>
      </c>
      <c r="W230" s="1102" t="n">
        <v>0</v>
      </c>
      <c r="X230" s="626" t="n">
        <v>0</v>
      </c>
      <c r="Y230" s="1102" t="n">
        <v>0</v>
      </c>
      <c r="Z230" s="1101" t="n"/>
      <c r="AA230" s="1101" t="n"/>
      <c r="AB230" s="1101" t="n"/>
      <c r="AC230" s="1101" t="n"/>
      <c r="AD230" s="1101" t="n"/>
      <c r="AE230" s="1098" t="n"/>
      <c r="AF230" s="1098" t="n"/>
      <c r="AG230" s="1074">
        <f>SUM(J230:AF230)</f>
        <v/>
      </c>
      <c r="AH230" s="5" t="n"/>
      <c r="AI230" s="5" t="n"/>
      <c r="AJ230" s="5" t="n"/>
      <c r="AK230" s="5" t="n"/>
      <c r="AL230" s="5" t="n"/>
      <c r="AM230" s="5" t="n"/>
      <c r="AN230" s="5" t="n"/>
      <c r="AO230" s="5" t="n"/>
      <c r="AP230" s="5" t="n"/>
      <c r="AQ230" s="5" t="n"/>
      <c r="AR230" s="5" t="n"/>
      <c r="AS230" s="5" t="n"/>
    </row>
    <row r="231" hidden="1" customFormat="1" s="8">
      <c r="A231" s="734" t="inlineStr">
        <is>
          <t>{specify role/resource}</t>
        </is>
      </c>
      <c r="B231" s="1096" t="n"/>
      <c r="C231" s="1096" t="n"/>
      <c r="D231" s="1096" t="n"/>
      <c r="E231" s="1096" t="n"/>
      <c r="F231" s="1097" t="n"/>
      <c r="G231" s="636" t="n">
        <v>0</v>
      </c>
      <c r="H231" s="1098" t="n">
        <v>0</v>
      </c>
      <c r="I231" s="1099">
        <f>H231*G231</f>
        <v/>
      </c>
      <c r="J231" s="626" t="n">
        <v>0</v>
      </c>
      <c r="K231" s="1102" t="n">
        <v>0</v>
      </c>
      <c r="L231" s="626" t="n">
        <v>0</v>
      </c>
      <c r="M231" s="1102" t="n">
        <v>0</v>
      </c>
      <c r="N231" s="626" t="n">
        <v>0</v>
      </c>
      <c r="O231" s="1102" t="n">
        <v>0</v>
      </c>
      <c r="P231" s="626" t="n">
        <v>0</v>
      </c>
      <c r="Q231" s="1102" t="n">
        <v>0</v>
      </c>
      <c r="R231" s="626" t="n">
        <v>0</v>
      </c>
      <c r="S231" s="1102" t="n">
        <v>0</v>
      </c>
      <c r="T231" s="626" t="n">
        <v>0</v>
      </c>
      <c r="U231" s="1102" t="n">
        <v>0</v>
      </c>
      <c r="V231" s="626" t="n">
        <v>0</v>
      </c>
      <c r="W231" s="1102" t="n">
        <v>0</v>
      </c>
      <c r="X231" s="626" t="n">
        <v>0</v>
      </c>
      <c r="Y231" s="1102" t="n">
        <v>0</v>
      </c>
      <c r="Z231" s="1101" t="n"/>
      <c r="AA231" s="1101" t="n"/>
      <c r="AB231" s="1101" t="n"/>
      <c r="AC231" s="1101" t="n"/>
      <c r="AD231" s="1101" t="n"/>
      <c r="AE231" s="1098" t="n"/>
      <c r="AF231" s="1098" t="n"/>
      <c r="AG231" s="1074">
        <f>SUM(J231:AF231)</f>
        <v/>
      </c>
      <c r="AH231" s="5" t="n"/>
      <c r="AI231" s="5" t="n"/>
      <c r="AJ231" s="5" t="n"/>
      <c r="AK231" s="5" t="n"/>
      <c r="AL231" s="5" t="n"/>
      <c r="AM231" s="5" t="n"/>
      <c r="AN231" s="5" t="n"/>
      <c r="AO231" s="5" t="n"/>
      <c r="AP231" s="5" t="n"/>
      <c r="AQ231" s="5" t="n"/>
      <c r="AR231" s="5" t="n"/>
      <c r="AS231" s="5" t="n"/>
    </row>
    <row r="232" hidden="1" customFormat="1" s="8">
      <c r="A232" s="734" t="inlineStr">
        <is>
          <t>{specify role/resource}</t>
        </is>
      </c>
      <c r="B232" s="1096" t="n"/>
      <c r="C232" s="1096" t="n"/>
      <c r="D232" s="1096" t="n"/>
      <c r="E232" s="1096" t="n"/>
      <c r="F232" s="1097" t="n"/>
      <c r="G232" s="636" t="n">
        <v>0</v>
      </c>
      <c r="H232" s="1098" t="n">
        <v>0</v>
      </c>
      <c r="I232" s="1099">
        <f>H232*G232</f>
        <v/>
      </c>
      <c r="J232" s="626" t="n">
        <v>0</v>
      </c>
      <c r="K232" s="1102" t="n">
        <v>0</v>
      </c>
      <c r="L232" s="626" t="n">
        <v>0</v>
      </c>
      <c r="M232" s="1102" t="n">
        <v>0</v>
      </c>
      <c r="N232" s="626" t="n">
        <v>0</v>
      </c>
      <c r="O232" s="1102" t="n">
        <v>0</v>
      </c>
      <c r="P232" s="626" t="n">
        <v>0</v>
      </c>
      <c r="Q232" s="1102" t="n">
        <v>0</v>
      </c>
      <c r="R232" s="626" t="n">
        <v>0</v>
      </c>
      <c r="S232" s="1102" t="n">
        <v>0</v>
      </c>
      <c r="T232" s="626" t="n">
        <v>0</v>
      </c>
      <c r="U232" s="1102" t="n">
        <v>0</v>
      </c>
      <c r="V232" s="626" t="n">
        <v>0</v>
      </c>
      <c r="W232" s="1102" t="n">
        <v>0</v>
      </c>
      <c r="X232" s="626" t="n">
        <v>0</v>
      </c>
      <c r="Y232" s="1102" t="n">
        <v>0</v>
      </c>
      <c r="Z232" s="1101" t="n"/>
      <c r="AA232" s="1101" t="n"/>
      <c r="AB232" s="1101" t="n"/>
      <c r="AC232" s="1101" t="n"/>
      <c r="AD232" s="1101" t="n"/>
      <c r="AE232" s="1098" t="n"/>
      <c r="AF232" s="1098" t="n"/>
      <c r="AG232" s="1074">
        <f>SUM(J232:AF232)</f>
        <v/>
      </c>
      <c r="AH232" s="5" t="n"/>
      <c r="AI232" s="5" t="n"/>
      <c r="AJ232" s="5" t="n"/>
      <c r="AK232" s="5" t="n"/>
      <c r="AL232" s="5" t="n"/>
      <c r="AM232" s="5" t="n"/>
      <c r="AN232" s="5" t="n"/>
      <c r="AO232" s="5" t="n"/>
      <c r="AP232" s="5" t="n"/>
      <c r="AQ232" s="5" t="n"/>
      <c r="AR232" s="5" t="n"/>
      <c r="AS232" s="5" t="n"/>
    </row>
    <row r="233" hidden="1" customFormat="1" s="8">
      <c r="A233" s="734" t="inlineStr">
        <is>
          <t>{specify role/resource}</t>
        </is>
      </c>
      <c r="B233" s="1096" t="n"/>
      <c r="C233" s="1096" t="n"/>
      <c r="D233" s="1096" t="n"/>
      <c r="E233" s="1096" t="n"/>
      <c r="F233" s="1097" t="n"/>
      <c r="G233" s="636" t="n">
        <v>0</v>
      </c>
      <c r="H233" s="1098" t="n">
        <v>0</v>
      </c>
      <c r="I233" s="1099">
        <f>H233*G233</f>
        <v/>
      </c>
      <c r="J233" s="626" t="n">
        <v>0</v>
      </c>
      <c r="K233" s="1102" t="n">
        <v>0</v>
      </c>
      <c r="L233" s="626" t="n">
        <v>0</v>
      </c>
      <c r="M233" s="1102" t="n">
        <v>0</v>
      </c>
      <c r="N233" s="626" t="n">
        <v>0</v>
      </c>
      <c r="O233" s="1102" t="n">
        <v>0</v>
      </c>
      <c r="P233" s="626" t="n">
        <v>0</v>
      </c>
      <c r="Q233" s="1102" t="n">
        <v>0</v>
      </c>
      <c r="R233" s="626" t="n">
        <v>0</v>
      </c>
      <c r="S233" s="1102" t="n">
        <v>0</v>
      </c>
      <c r="T233" s="626" t="n">
        <v>0</v>
      </c>
      <c r="U233" s="1102" t="n">
        <v>0</v>
      </c>
      <c r="V233" s="626" t="n">
        <v>0</v>
      </c>
      <c r="W233" s="1102" t="n">
        <v>0</v>
      </c>
      <c r="X233" s="626" t="n">
        <v>0</v>
      </c>
      <c r="Y233" s="1102" t="n">
        <v>0</v>
      </c>
      <c r="Z233" s="1101" t="n"/>
      <c r="AA233" s="1101" t="n"/>
      <c r="AB233" s="1101" t="n"/>
      <c r="AC233" s="1101" t="n"/>
      <c r="AD233" s="1101" t="n"/>
      <c r="AE233" s="1098" t="n"/>
      <c r="AF233" s="1098" t="n"/>
      <c r="AG233" s="1074">
        <f>SUM(J233:AF233)</f>
        <v/>
      </c>
      <c r="AH233" s="5" t="n"/>
      <c r="AI233" s="5" t="n"/>
      <c r="AJ233" s="5" t="n"/>
      <c r="AK233" s="5" t="n"/>
      <c r="AL233" s="5" t="n"/>
      <c r="AM233" s="5" t="n"/>
      <c r="AN233" s="5" t="n"/>
      <c r="AO233" s="5" t="n"/>
      <c r="AP233" s="5" t="n"/>
      <c r="AQ233" s="5" t="n"/>
      <c r="AR233" s="5" t="n"/>
      <c r="AS233" s="5" t="n"/>
    </row>
    <row r="234" hidden="1" customFormat="1" s="8">
      <c r="A234" s="734" t="inlineStr">
        <is>
          <t>{specify role/resource}</t>
        </is>
      </c>
      <c r="B234" s="1096" t="n"/>
      <c r="C234" s="1096" t="n"/>
      <c r="D234" s="1096" t="n"/>
      <c r="E234" s="1096" t="n"/>
      <c r="F234" s="1097" t="n"/>
      <c r="G234" s="636" t="n">
        <v>0</v>
      </c>
      <c r="H234" s="1098" t="n">
        <v>0</v>
      </c>
      <c r="I234" s="1099">
        <f>H234*G234</f>
        <v/>
      </c>
      <c r="J234" s="626" t="n">
        <v>0</v>
      </c>
      <c r="K234" s="1102" t="n">
        <v>0</v>
      </c>
      <c r="L234" s="626" t="n">
        <v>0</v>
      </c>
      <c r="M234" s="1102" t="n">
        <v>0</v>
      </c>
      <c r="N234" s="626" t="n">
        <v>0</v>
      </c>
      <c r="O234" s="1102" t="n">
        <v>0</v>
      </c>
      <c r="P234" s="626" t="n">
        <v>0</v>
      </c>
      <c r="Q234" s="1102" t="n">
        <v>0</v>
      </c>
      <c r="R234" s="626" t="n">
        <v>0</v>
      </c>
      <c r="S234" s="1102" t="n">
        <v>0</v>
      </c>
      <c r="T234" s="626" t="n">
        <v>0</v>
      </c>
      <c r="U234" s="1102" t="n">
        <v>0</v>
      </c>
      <c r="V234" s="626" t="n">
        <v>0</v>
      </c>
      <c r="W234" s="1102" t="n">
        <v>0</v>
      </c>
      <c r="X234" s="626" t="n">
        <v>0</v>
      </c>
      <c r="Y234" s="1102" t="n">
        <v>0</v>
      </c>
      <c r="Z234" s="1101" t="n"/>
      <c r="AA234" s="1101" t="n"/>
      <c r="AB234" s="1101" t="n"/>
      <c r="AC234" s="1101" t="n"/>
      <c r="AD234" s="1101" t="n"/>
      <c r="AE234" s="1098" t="n"/>
      <c r="AF234" s="1098" t="n"/>
      <c r="AG234" s="1074">
        <f>SUM(J234:AF234)</f>
        <v/>
      </c>
      <c r="AH234" s="5" t="n"/>
      <c r="AI234" s="5" t="n"/>
      <c r="AJ234" s="5" t="n"/>
      <c r="AK234" s="5" t="n"/>
      <c r="AL234" s="5" t="n"/>
      <c r="AM234" s="5" t="n"/>
      <c r="AN234" s="5" t="n"/>
      <c r="AO234" s="5" t="n"/>
      <c r="AP234" s="5" t="n"/>
      <c r="AQ234" s="5" t="n"/>
      <c r="AR234" s="5" t="n"/>
      <c r="AS234" s="5" t="n"/>
    </row>
    <row r="235" hidden="1" customFormat="1" s="8">
      <c r="A235" s="734" t="inlineStr">
        <is>
          <t>{specify role/resource}</t>
        </is>
      </c>
      <c r="B235" s="1096" t="n"/>
      <c r="C235" s="1096" t="n"/>
      <c r="D235" s="1096" t="n"/>
      <c r="E235" s="1096" t="n"/>
      <c r="F235" s="1097" t="n"/>
      <c r="G235" s="636" t="n">
        <v>0</v>
      </c>
      <c r="H235" s="1098" t="n">
        <v>0</v>
      </c>
      <c r="I235" s="1099">
        <f>H235*G235</f>
        <v/>
      </c>
      <c r="J235" s="626" t="n">
        <v>0</v>
      </c>
      <c r="K235" s="1102" t="n">
        <v>0</v>
      </c>
      <c r="L235" s="626" t="n">
        <v>0</v>
      </c>
      <c r="M235" s="1102" t="n">
        <v>0</v>
      </c>
      <c r="N235" s="626" t="n">
        <v>0</v>
      </c>
      <c r="O235" s="1102" t="n">
        <v>0</v>
      </c>
      <c r="P235" s="626" t="n">
        <v>0</v>
      </c>
      <c r="Q235" s="1102" t="n">
        <v>0</v>
      </c>
      <c r="R235" s="626" t="n">
        <v>0</v>
      </c>
      <c r="S235" s="1102" t="n">
        <v>0</v>
      </c>
      <c r="T235" s="626" t="n">
        <v>0</v>
      </c>
      <c r="U235" s="1102" t="n">
        <v>0</v>
      </c>
      <c r="V235" s="626" t="n">
        <v>0</v>
      </c>
      <c r="W235" s="1102" t="n">
        <v>0</v>
      </c>
      <c r="X235" s="626" t="n">
        <v>0</v>
      </c>
      <c r="Y235" s="1102" t="n">
        <v>0</v>
      </c>
      <c r="Z235" s="1101" t="n"/>
      <c r="AA235" s="1101" t="n"/>
      <c r="AB235" s="1101" t="n"/>
      <c r="AC235" s="1101" t="n"/>
      <c r="AD235" s="1101" t="n"/>
      <c r="AE235" s="1098" t="n"/>
      <c r="AF235" s="1098" t="n"/>
      <c r="AG235" s="1074">
        <f>SUM(J235:AF235)</f>
        <v/>
      </c>
      <c r="AH235" s="5" t="n"/>
      <c r="AI235" s="5" t="n"/>
      <c r="AJ235" s="5" t="n"/>
      <c r="AK235" s="5" t="n"/>
      <c r="AL235" s="5" t="n"/>
      <c r="AM235" s="5" t="n"/>
      <c r="AN235" s="5" t="n"/>
      <c r="AO235" s="5" t="n"/>
      <c r="AP235" s="5" t="n"/>
      <c r="AQ235" s="5" t="n"/>
      <c r="AR235" s="5" t="n"/>
      <c r="AS235" s="5" t="n"/>
    </row>
    <row r="236" hidden="1" customFormat="1" s="8">
      <c r="A236" s="734" t="inlineStr">
        <is>
          <t>{specify role/resource}</t>
        </is>
      </c>
      <c r="B236" s="1096" t="n"/>
      <c r="C236" s="1096" t="n"/>
      <c r="D236" s="1096" t="n"/>
      <c r="E236" s="1096" t="n"/>
      <c r="F236" s="1097" t="n"/>
      <c r="G236" s="636" t="n">
        <v>0</v>
      </c>
      <c r="H236" s="1098" t="n">
        <v>0</v>
      </c>
      <c r="I236" s="1099">
        <f>H236*G236</f>
        <v/>
      </c>
      <c r="J236" s="626" t="n">
        <v>0</v>
      </c>
      <c r="K236" s="1102" t="n">
        <v>0</v>
      </c>
      <c r="L236" s="626" t="n">
        <v>0</v>
      </c>
      <c r="M236" s="1102" t="n">
        <v>0</v>
      </c>
      <c r="N236" s="626" t="n">
        <v>0</v>
      </c>
      <c r="O236" s="1102" t="n">
        <v>0</v>
      </c>
      <c r="P236" s="626" t="n">
        <v>0</v>
      </c>
      <c r="Q236" s="1102" t="n">
        <v>0</v>
      </c>
      <c r="R236" s="626" t="n">
        <v>0</v>
      </c>
      <c r="S236" s="1102" t="n">
        <v>0</v>
      </c>
      <c r="T236" s="626" t="n">
        <v>0</v>
      </c>
      <c r="U236" s="1102" t="n">
        <v>0</v>
      </c>
      <c r="V236" s="626" t="n">
        <v>0</v>
      </c>
      <c r="W236" s="1102" t="n">
        <v>0</v>
      </c>
      <c r="X236" s="626" t="n">
        <v>0</v>
      </c>
      <c r="Y236" s="1102" t="n">
        <v>0</v>
      </c>
      <c r="Z236" s="1101" t="n"/>
      <c r="AA236" s="1101" t="n"/>
      <c r="AB236" s="1101" t="n"/>
      <c r="AC236" s="1101" t="n"/>
      <c r="AD236" s="1101" t="n"/>
      <c r="AE236" s="1098" t="n"/>
      <c r="AF236" s="1098" t="n"/>
      <c r="AG236" s="1074">
        <f>SUM(J236:AF236)</f>
        <v/>
      </c>
      <c r="AH236" s="5" t="n"/>
      <c r="AI236" s="5" t="n"/>
      <c r="AJ236" s="5" t="n"/>
      <c r="AK236" s="5" t="n"/>
      <c r="AL236" s="5" t="n"/>
      <c r="AM236" s="5" t="n"/>
      <c r="AN236" s="5" t="n"/>
      <c r="AO236" s="5" t="n"/>
      <c r="AP236" s="5" t="n"/>
      <c r="AQ236" s="5" t="n"/>
      <c r="AR236" s="5" t="n"/>
      <c r="AS236" s="5" t="n"/>
    </row>
    <row r="237" hidden="1" customFormat="1" s="8">
      <c r="A237" s="734" t="inlineStr">
        <is>
          <t>Training {specify type, web vs. live, class limits, etc.}</t>
        </is>
      </c>
      <c r="B237" s="1096" t="n"/>
      <c r="C237" s="1096" t="n"/>
      <c r="D237" s="1096" t="n"/>
      <c r="E237" s="1096" t="n"/>
      <c r="F237" s="1097" t="n"/>
      <c r="G237" s="636" t="n">
        <v>0</v>
      </c>
      <c r="H237" s="1098" t="n">
        <v>0</v>
      </c>
      <c r="I237" s="1099">
        <f>H237*G237</f>
        <v/>
      </c>
      <c r="J237" s="626" t="n">
        <v>0</v>
      </c>
      <c r="K237" s="1102" t="n">
        <v>0</v>
      </c>
      <c r="L237" s="626" t="n">
        <v>0</v>
      </c>
      <c r="M237" s="1102" t="n">
        <v>0</v>
      </c>
      <c r="N237" s="626" t="n">
        <v>0</v>
      </c>
      <c r="O237" s="1102" t="n">
        <v>0</v>
      </c>
      <c r="P237" s="626" t="n">
        <v>0</v>
      </c>
      <c r="Q237" s="1102" t="n">
        <v>0</v>
      </c>
      <c r="R237" s="626" t="n">
        <v>0</v>
      </c>
      <c r="S237" s="1102" t="n">
        <v>0</v>
      </c>
      <c r="T237" s="626" t="n">
        <v>0</v>
      </c>
      <c r="U237" s="1102" t="n">
        <v>0</v>
      </c>
      <c r="V237" s="626" t="n">
        <v>0</v>
      </c>
      <c r="W237" s="1102" t="n">
        <v>0</v>
      </c>
      <c r="X237" s="626" t="n">
        <v>0</v>
      </c>
      <c r="Y237" s="1102" t="n">
        <v>0</v>
      </c>
      <c r="Z237" s="1101" t="n"/>
      <c r="AA237" s="1101" t="n"/>
      <c r="AB237" s="1101" t="n"/>
      <c r="AC237" s="1101" t="n"/>
      <c r="AD237" s="1101" t="n"/>
      <c r="AE237" s="1098" t="n"/>
      <c r="AF237" s="1098" t="n"/>
      <c r="AG237" s="1074">
        <f>SUM(J237:AF237)</f>
        <v/>
      </c>
      <c r="AH237" s="5" t="n"/>
      <c r="AI237" s="5" t="n"/>
      <c r="AJ237" s="5" t="n"/>
      <c r="AK237" s="5" t="n"/>
      <c r="AL237" s="5" t="n"/>
      <c r="AM237" s="5" t="n"/>
      <c r="AN237" s="5" t="n"/>
      <c r="AO237" s="5" t="n"/>
      <c r="AP237" s="5" t="n"/>
      <c r="AQ237" s="5" t="n"/>
      <c r="AR237" s="5" t="n"/>
      <c r="AS237" s="5" t="n"/>
    </row>
    <row r="238" hidden="1" customFormat="1" s="8">
      <c r="A238" s="734" t="inlineStr">
        <is>
          <t>Training {specify type, web vs. live, class limits, etc.}</t>
        </is>
      </c>
      <c r="B238" s="1096" t="n"/>
      <c r="C238" s="1096" t="n"/>
      <c r="D238" s="1096" t="n"/>
      <c r="E238" s="1096" t="n"/>
      <c r="F238" s="1097" t="n"/>
      <c r="G238" s="636" t="n">
        <v>0</v>
      </c>
      <c r="H238" s="1098" t="n">
        <v>0</v>
      </c>
      <c r="I238" s="1099">
        <f>H238*G238</f>
        <v/>
      </c>
      <c r="J238" s="626" t="n">
        <v>0</v>
      </c>
      <c r="K238" s="1102" t="n">
        <v>0</v>
      </c>
      <c r="L238" s="626" t="n">
        <v>0</v>
      </c>
      <c r="M238" s="1102" t="n">
        <v>0</v>
      </c>
      <c r="N238" s="626" t="n">
        <v>0</v>
      </c>
      <c r="O238" s="1102" t="n">
        <v>0</v>
      </c>
      <c r="P238" s="626" t="n">
        <v>0</v>
      </c>
      <c r="Q238" s="1102" t="n">
        <v>0</v>
      </c>
      <c r="R238" s="626" t="n">
        <v>0</v>
      </c>
      <c r="S238" s="1102" t="n">
        <v>0</v>
      </c>
      <c r="T238" s="626" t="n">
        <v>0</v>
      </c>
      <c r="U238" s="1102" t="n">
        <v>0</v>
      </c>
      <c r="V238" s="626" t="n">
        <v>0</v>
      </c>
      <c r="W238" s="1102" t="n">
        <v>0</v>
      </c>
      <c r="X238" s="626" t="n">
        <v>0</v>
      </c>
      <c r="Y238" s="1102" t="n">
        <v>0</v>
      </c>
      <c r="Z238" s="1101" t="n"/>
      <c r="AA238" s="1101" t="n"/>
      <c r="AB238" s="1101" t="n"/>
      <c r="AC238" s="1101" t="n"/>
      <c r="AD238" s="1101" t="n"/>
      <c r="AE238" s="1098" t="n"/>
      <c r="AF238" s="1098" t="n"/>
      <c r="AG238" s="1074">
        <f>SUM(J238:AF238)</f>
        <v/>
      </c>
      <c r="AH238" s="5" t="n"/>
      <c r="AI238" s="5" t="n"/>
      <c r="AJ238" s="5" t="n"/>
      <c r="AK238" s="5" t="n"/>
      <c r="AL238" s="5" t="n"/>
      <c r="AM238" s="5" t="n"/>
      <c r="AN238" s="5" t="n"/>
      <c r="AO238" s="5" t="n"/>
      <c r="AP238" s="5" t="n"/>
      <c r="AQ238" s="5" t="n"/>
      <c r="AR238" s="5" t="n"/>
      <c r="AS238" s="5" t="n"/>
    </row>
    <row r="239" hidden="1" customFormat="1" s="8">
      <c r="A239" s="734" t="inlineStr">
        <is>
          <t>Additional/Future Training {specify type}</t>
        </is>
      </c>
      <c r="B239" s="1096" t="n"/>
      <c r="C239" s="1096" t="n"/>
      <c r="D239" s="1096" t="n"/>
      <c r="E239" s="1096" t="n"/>
      <c r="F239" s="1097" t="n"/>
      <c r="G239" s="636" t="n">
        <v>0</v>
      </c>
      <c r="H239" s="1098" t="n">
        <v>0</v>
      </c>
      <c r="I239" s="1099">
        <f>H239*G239</f>
        <v/>
      </c>
      <c r="J239" s="626" t="n">
        <v>0</v>
      </c>
      <c r="K239" s="1102" t="n">
        <v>0</v>
      </c>
      <c r="L239" s="626" t="n">
        <v>0</v>
      </c>
      <c r="M239" s="1102" t="n">
        <v>0</v>
      </c>
      <c r="N239" s="626" t="n">
        <v>0</v>
      </c>
      <c r="O239" s="1102" t="n">
        <v>0</v>
      </c>
      <c r="P239" s="626" t="n">
        <v>0</v>
      </c>
      <c r="Q239" s="1102" t="n">
        <v>0</v>
      </c>
      <c r="R239" s="626" t="n">
        <v>0</v>
      </c>
      <c r="S239" s="1102" t="n">
        <v>0</v>
      </c>
      <c r="T239" s="626" t="n">
        <v>0</v>
      </c>
      <c r="U239" s="1102" t="n">
        <v>0</v>
      </c>
      <c r="V239" s="626" t="n">
        <v>0</v>
      </c>
      <c r="W239" s="1102" t="n">
        <v>0</v>
      </c>
      <c r="X239" s="626" t="n">
        <v>0</v>
      </c>
      <c r="Y239" s="1102" t="n">
        <v>0</v>
      </c>
      <c r="Z239" s="1101" t="n"/>
      <c r="AA239" s="1101" t="n"/>
      <c r="AB239" s="1101" t="n"/>
      <c r="AC239" s="1101" t="n"/>
      <c r="AD239" s="1101" t="n"/>
      <c r="AE239" s="1098" t="n"/>
      <c r="AF239" s="1098" t="n"/>
      <c r="AG239" s="1074">
        <f>SUM(J239:AF239)</f>
        <v/>
      </c>
      <c r="AH239" s="5" t="n"/>
      <c r="AI239" s="5" t="n"/>
      <c r="AJ239" s="5" t="n"/>
      <c r="AK239" s="5" t="n"/>
      <c r="AL239" s="5" t="n"/>
      <c r="AM239" s="5" t="n"/>
      <c r="AN239" s="5" t="n"/>
      <c r="AO239" s="5" t="n"/>
      <c r="AP239" s="5" t="n"/>
      <c r="AQ239" s="5" t="n"/>
      <c r="AR239" s="5" t="n"/>
      <c r="AS239" s="5" t="n"/>
    </row>
    <row r="240" hidden="1" customFormat="1" s="8">
      <c r="A240" s="734" t="inlineStr">
        <is>
          <t>Additional/Future Training {specify type}</t>
        </is>
      </c>
      <c r="B240" s="1096" t="n"/>
      <c r="C240" s="1096" t="n"/>
      <c r="D240" s="1096" t="n"/>
      <c r="E240" s="1096" t="n"/>
      <c r="F240" s="1097" t="n"/>
      <c r="G240" s="636" t="n">
        <v>0</v>
      </c>
      <c r="H240" s="1098" t="n">
        <v>0</v>
      </c>
      <c r="I240" s="1099">
        <f>H240*G240</f>
        <v/>
      </c>
      <c r="J240" s="626" t="n">
        <v>0</v>
      </c>
      <c r="K240" s="1102" t="n">
        <v>0</v>
      </c>
      <c r="L240" s="626" t="n">
        <v>0</v>
      </c>
      <c r="M240" s="1102" t="n">
        <v>0</v>
      </c>
      <c r="N240" s="626" t="n">
        <v>0</v>
      </c>
      <c r="O240" s="1102" t="n">
        <v>0</v>
      </c>
      <c r="P240" s="626" t="n">
        <v>0</v>
      </c>
      <c r="Q240" s="1102" t="n">
        <v>0</v>
      </c>
      <c r="R240" s="626" t="n">
        <v>0</v>
      </c>
      <c r="S240" s="1102" t="n">
        <v>0</v>
      </c>
      <c r="T240" s="626" t="n">
        <v>0</v>
      </c>
      <c r="U240" s="1102" t="n">
        <v>0</v>
      </c>
      <c r="V240" s="626" t="n">
        <v>0</v>
      </c>
      <c r="W240" s="1102" t="n">
        <v>0</v>
      </c>
      <c r="X240" s="626" t="n">
        <v>0</v>
      </c>
      <c r="Y240" s="1102" t="n">
        <v>0</v>
      </c>
      <c r="Z240" s="1101" t="n"/>
      <c r="AA240" s="1101" t="n"/>
      <c r="AB240" s="1101" t="n"/>
      <c r="AC240" s="1101" t="n"/>
      <c r="AD240" s="1101" t="n"/>
      <c r="AE240" s="1098" t="n"/>
      <c r="AF240" s="1098" t="n"/>
      <c r="AG240" s="1074">
        <f>SUM(J240:AF240)</f>
        <v/>
      </c>
      <c r="AH240" s="5" t="n"/>
      <c r="AI240" s="5" t="n"/>
      <c r="AJ240" s="5" t="n"/>
      <c r="AK240" s="5" t="n"/>
      <c r="AL240" s="5" t="n"/>
      <c r="AM240" s="5" t="n"/>
      <c r="AN240" s="5" t="n"/>
      <c r="AO240" s="5" t="n"/>
      <c r="AP240" s="5" t="n"/>
      <c r="AQ240" s="5" t="n"/>
      <c r="AR240" s="5" t="n"/>
      <c r="AS240" s="5" t="n"/>
    </row>
    <row r="241" hidden="1" customFormat="1" s="8">
      <c r="A241" s="734" t="inlineStr">
        <is>
          <t>Travel +Lodging Costs (state if included, or as incurred +markup, etc.)</t>
        </is>
      </c>
      <c r="B241" s="1096" t="n"/>
      <c r="C241" s="1096" t="n"/>
      <c r="D241" s="1096" t="n"/>
      <c r="E241" s="1096" t="n"/>
      <c r="F241" s="1097" t="n"/>
      <c r="G241" s="636" t="n">
        <v>0</v>
      </c>
      <c r="H241" s="1098" t="n">
        <v>0</v>
      </c>
      <c r="I241" s="1099">
        <f>H241*G241</f>
        <v/>
      </c>
      <c r="J241" s="626" t="n">
        <v>0</v>
      </c>
      <c r="K241" s="1102" t="n">
        <v>0</v>
      </c>
      <c r="L241" s="626" t="n">
        <v>0</v>
      </c>
      <c r="M241" s="1102" t="n">
        <v>0</v>
      </c>
      <c r="N241" s="626" t="n">
        <v>0</v>
      </c>
      <c r="O241" s="1102" t="n">
        <v>0</v>
      </c>
      <c r="P241" s="626" t="n">
        <v>0</v>
      </c>
      <c r="Q241" s="1102" t="n">
        <v>0</v>
      </c>
      <c r="R241" s="626" t="n">
        <v>0</v>
      </c>
      <c r="S241" s="1102" t="n">
        <v>0</v>
      </c>
      <c r="T241" s="626" t="n">
        <v>0</v>
      </c>
      <c r="U241" s="1102" t="n">
        <v>0</v>
      </c>
      <c r="V241" s="626" t="n">
        <v>0</v>
      </c>
      <c r="W241" s="1102" t="n">
        <v>0</v>
      </c>
      <c r="X241" s="626" t="n">
        <v>0</v>
      </c>
      <c r="Y241" s="1102" t="n">
        <v>0</v>
      </c>
      <c r="Z241" s="1101" t="n"/>
      <c r="AA241" s="1101" t="n"/>
      <c r="AB241" s="1101" t="n"/>
      <c r="AC241" s="1101" t="n"/>
      <c r="AD241" s="1101" t="n"/>
      <c r="AE241" s="1098" t="n"/>
      <c r="AF241" s="1098" t="n"/>
      <c r="AG241" s="1074">
        <f>SUM(J241:AF241)</f>
        <v/>
      </c>
      <c r="AH241" s="5" t="n"/>
      <c r="AI241" s="5" t="n"/>
      <c r="AJ241" s="5" t="n"/>
      <c r="AK241" s="5" t="n"/>
      <c r="AL241" s="5" t="n"/>
      <c r="AM241" s="5" t="n"/>
      <c r="AN241" s="5" t="n"/>
      <c r="AO241" s="5" t="n"/>
      <c r="AP241" s="5" t="n"/>
      <c r="AQ241" s="5" t="n"/>
      <c r="AR241" s="5" t="n"/>
      <c r="AS241" s="5" t="n"/>
    </row>
    <row r="242" hidden="1" customFormat="1" s="8">
      <c r="A242" s="734" t="inlineStr">
        <is>
          <t>Additional Service or Fee: {specify}</t>
        </is>
      </c>
      <c r="B242" s="1096" t="n"/>
      <c r="C242" s="1096" t="n"/>
      <c r="D242" s="1096" t="n"/>
      <c r="E242" s="1096" t="n"/>
      <c r="F242" s="1097" t="n"/>
      <c r="G242" s="636" t="n">
        <v>0</v>
      </c>
      <c r="H242" s="1098" t="n">
        <v>0</v>
      </c>
      <c r="I242" s="1099">
        <f>H242*G242</f>
        <v/>
      </c>
      <c r="J242" s="626" t="n">
        <v>0</v>
      </c>
      <c r="K242" s="1102" t="n">
        <v>0</v>
      </c>
      <c r="L242" s="626" t="n">
        <v>0</v>
      </c>
      <c r="M242" s="1102" t="n">
        <v>0</v>
      </c>
      <c r="N242" s="626" t="n">
        <v>0</v>
      </c>
      <c r="O242" s="1102" t="n">
        <v>0</v>
      </c>
      <c r="P242" s="626" t="n">
        <v>0</v>
      </c>
      <c r="Q242" s="1102" t="n">
        <v>0</v>
      </c>
      <c r="R242" s="626" t="n">
        <v>0</v>
      </c>
      <c r="S242" s="1102" t="n">
        <v>0</v>
      </c>
      <c r="T242" s="626" t="n">
        <v>0</v>
      </c>
      <c r="U242" s="1102" t="n">
        <v>0</v>
      </c>
      <c r="V242" s="626" t="n">
        <v>0</v>
      </c>
      <c r="W242" s="1102" t="n">
        <v>0</v>
      </c>
      <c r="X242" s="626" t="n">
        <v>0</v>
      </c>
      <c r="Y242" s="1102" t="n">
        <v>0</v>
      </c>
      <c r="Z242" s="1101" t="n"/>
      <c r="AA242" s="1101" t="n"/>
      <c r="AB242" s="1101" t="n"/>
      <c r="AC242" s="1101" t="n"/>
      <c r="AD242" s="1101" t="n"/>
      <c r="AE242" s="1098" t="n"/>
      <c r="AF242" s="1098" t="n"/>
      <c r="AG242" s="1074">
        <f>SUM(J242:AF242)</f>
        <v/>
      </c>
      <c r="AH242" s="5" t="n"/>
      <c r="AI242" s="5" t="n"/>
      <c r="AJ242" s="5" t="n"/>
      <c r="AK242" s="5" t="n"/>
      <c r="AL242" s="5" t="n"/>
      <c r="AM242" s="5" t="n"/>
      <c r="AN242" s="5" t="n"/>
      <c r="AO242" s="5" t="n"/>
      <c r="AP242" s="5" t="n"/>
      <c r="AQ242" s="5" t="n"/>
      <c r="AR242" s="5" t="n"/>
      <c r="AS242" s="5" t="n"/>
    </row>
    <row r="243" hidden="1" customFormat="1" s="8">
      <c r="A243" s="735" t="inlineStr">
        <is>
          <t>Additional Service or Fee: {specify}</t>
        </is>
      </c>
      <c r="B243" s="1103" t="n"/>
      <c r="C243" s="1103" t="n"/>
      <c r="D243" s="1103" t="n"/>
      <c r="E243" s="1103" t="n"/>
      <c r="F243" s="1104" t="n"/>
      <c r="G243" s="638" t="n">
        <v>0</v>
      </c>
      <c r="H243" s="1105" t="n">
        <v>0</v>
      </c>
      <c r="I243" s="1099">
        <f>H243*G243</f>
        <v/>
      </c>
      <c r="J243" s="626" t="n">
        <v>0</v>
      </c>
      <c r="K243" s="1102" t="n">
        <v>0</v>
      </c>
      <c r="L243" s="626" t="n">
        <v>0</v>
      </c>
      <c r="M243" s="1102" t="n">
        <v>0</v>
      </c>
      <c r="N243" s="626" t="n">
        <v>0</v>
      </c>
      <c r="O243" s="1102" t="n">
        <v>0</v>
      </c>
      <c r="P243" s="626" t="n">
        <v>0</v>
      </c>
      <c r="Q243" s="1102" t="n">
        <v>0</v>
      </c>
      <c r="R243" s="626" t="n">
        <v>0</v>
      </c>
      <c r="S243" s="1102" t="n">
        <v>0</v>
      </c>
      <c r="T243" s="626" t="n">
        <v>0</v>
      </c>
      <c r="U243" s="1102" t="n">
        <v>0</v>
      </c>
      <c r="V243" s="626" t="n">
        <v>0</v>
      </c>
      <c r="W243" s="1102" t="n">
        <v>0</v>
      </c>
      <c r="X243" s="626" t="n">
        <v>0</v>
      </c>
      <c r="Y243" s="1102" t="n">
        <v>0</v>
      </c>
      <c r="Z243" s="1106" t="n"/>
      <c r="AA243" s="1106" t="n"/>
      <c r="AB243" s="1106" t="n"/>
      <c r="AC243" s="1106" t="n"/>
      <c r="AD243" s="1106" t="n"/>
      <c r="AE243" s="1105" t="n"/>
      <c r="AF243" s="1105" t="n"/>
      <c r="AG243" s="1107">
        <f>SUM(J243:AF243)</f>
        <v/>
      </c>
      <c r="AH243" s="5" t="n"/>
      <c r="AI243" s="5" t="n"/>
      <c r="AJ243" s="5" t="n"/>
      <c r="AK243" s="5" t="n"/>
      <c r="AL243" s="5" t="n"/>
      <c r="AM243" s="5" t="n"/>
      <c r="AN243" s="5" t="n"/>
      <c r="AO243" s="5" t="n"/>
      <c r="AP243" s="5" t="n"/>
      <c r="AQ243" s="5" t="n"/>
      <c r="AR243" s="5" t="n"/>
      <c r="AS243" s="5" t="n"/>
    </row>
    <row r="244" hidden="1" customFormat="1" s="8">
      <c r="A244" s="735" t="inlineStr">
        <is>
          <t>Additional Service or Fee: {specify}</t>
        </is>
      </c>
      <c r="B244" s="1103" t="n"/>
      <c r="C244" s="1103" t="n"/>
      <c r="D244" s="1103" t="n"/>
      <c r="E244" s="1103" t="n"/>
      <c r="F244" s="1104" t="n"/>
      <c r="G244" s="638" t="n">
        <v>0</v>
      </c>
      <c r="H244" s="1105" t="n">
        <v>0</v>
      </c>
      <c r="I244" s="1099">
        <f>H244*G244</f>
        <v/>
      </c>
      <c r="J244" s="626" t="n">
        <v>0</v>
      </c>
      <c r="K244" s="1102" t="n">
        <v>0</v>
      </c>
      <c r="L244" s="626" t="n">
        <v>0</v>
      </c>
      <c r="M244" s="1102" t="n">
        <v>0</v>
      </c>
      <c r="N244" s="626" t="n">
        <v>0</v>
      </c>
      <c r="O244" s="1102" t="n">
        <v>0</v>
      </c>
      <c r="P244" s="626" t="n">
        <v>0</v>
      </c>
      <c r="Q244" s="1102" t="n">
        <v>0</v>
      </c>
      <c r="R244" s="626" t="n">
        <v>0</v>
      </c>
      <c r="S244" s="1102" t="n">
        <v>0</v>
      </c>
      <c r="T244" s="626" t="n">
        <v>0</v>
      </c>
      <c r="U244" s="1102" t="n">
        <v>0</v>
      </c>
      <c r="V244" s="626" t="n">
        <v>0</v>
      </c>
      <c r="W244" s="1102" t="n">
        <v>0</v>
      </c>
      <c r="X244" s="626" t="n">
        <v>0</v>
      </c>
      <c r="Y244" s="1102" t="n">
        <v>0</v>
      </c>
      <c r="Z244" s="1106" t="n"/>
      <c r="AA244" s="1106" t="n"/>
      <c r="AB244" s="1106" t="n"/>
      <c r="AC244" s="1106" t="n"/>
      <c r="AD244" s="1106" t="n"/>
      <c r="AE244" s="1105" t="n"/>
      <c r="AF244" s="1105" t="n"/>
      <c r="AG244" s="1107">
        <f>SUM(J244:AF244)</f>
        <v/>
      </c>
      <c r="AH244" s="5" t="n"/>
      <c r="AI244" s="5" t="n"/>
      <c r="AJ244" s="5" t="n"/>
      <c r="AK244" s="5" t="n"/>
      <c r="AL244" s="5" t="n"/>
      <c r="AM244" s="5" t="n"/>
      <c r="AN244" s="5" t="n"/>
      <c r="AO244" s="5" t="n"/>
      <c r="AP244" s="5" t="n"/>
      <c r="AQ244" s="5" t="n"/>
      <c r="AR244" s="5" t="n"/>
      <c r="AS244" s="5" t="n"/>
    </row>
    <row r="245" hidden="1" ht="17.5" customFormat="1" customHeight="1" s="8">
      <c r="A245" s="732" t="inlineStr">
        <is>
          <t>Totals:</t>
        </is>
      </c>
      <c r="B245" s="959" t="n"/>
      <c r="C245" s="959" t="n"/>
      <c r="D245" s="959" t="n"/>
      <c r="E245" s="959" t="n"/>
      <c r="F245" s="938" t="n"/>
      <c r="G245" s="1125">
        <f>SUM(G228:G244)</f>
        <v/>
      </c>
      <c r="H245" s="1126" t="n"/>
      <c r="I245" s="1127">
        <f>SUM(I228:I244)</f>
        <v/>
      </c>
      <c r="J245" s="518">
        <f>SUM(J228:J244)</f>
        <v/>
      </c>
      <c r="K245" s="1111">
        <f>SUM(K228:K244)</f>
        <v/>
      </c>
      <c r="L245" s="520">
        <f>SUM(L228:L244)</f>
        <v/>
      </c>
      <c r="M245" s="1112">
        <f>SUM(M228:M244)</f>
        <v/>
      </c>
      <c r="N245" s="522">
        <f>SUM(N228:N244)</f>
        <v/>
      </c>
      <c r="O245" s="1113">
        <f>SUM(O228:O244)</f>
        <v/>
      </c>
      <c r="P245" s="524">
        <f>SUM(P228:P244)</f>
        <v/>
      </c>
      <c r="Q245" s="1114">
        <f>SUM(Q228:Q244)</f>
        <v/>
      </c>
      <c r="R245" s="528">
        <f>SUM(R228:R244)</f>
        <v/>
      </c>
      <c r="S245" s="1115">
        <f>SUM(S228:S244)</f>
        <v/>
      </c>
      <c r="T245" s="592">
        <f>SUM(T228:T244)</f>
        <v/>
      </c>
      <c r="U245" s="1116">
        <f>SUM(U228:U244)</f>
        <v/>
      </c>
      <c r="V245" s="526">
        <f>SUM(V228:V244)</f>
        <v/>
      </c>
      <c r="W245" s="1128">
        <f>SUM(W228:W244)</f>
        <v/>
      </c>
      <c r="X245" s="632">
        <f>SUM(X228:X244)</f>
        <v/>
      </c>
      <c r="Y245" s="1129">
        <f>SUM(Y228:Y244)</f>
        <v/>
      </c>
      <c r="Z245" s="1130" t="n"/>
      <c r="AA245" s="1130" t="n"/>
      <c r="AB245" s="1130" t="n"/>
      <c r="AC245" s="1130" t="n"/>
      <c r="AD245" s="1130" t="n"/>
      <c r="AE245" s="1126" t="n"/>
      <c r="AF245" s="1126" t="n"/>
      <c r="AG245" s="1126" t="n"/>
      <c r="AH245" s="5" t="n"/>
      <c r="AI245" s="5" t="n"/>
      <c r="AJ245" s="5" t="n"/>
      <c r="AK245" s="5" t="n"/>
      <c r="AL245" s="5" t="n"/>
      <c r="AM245" s="5" t="n"/>
      <c r="AN245" s="5" t="n"/>
      <c r="AO245" s="5" t="n"/>
      <c r="AP245" s="5" t="n"/>
      <c r="AQ245" s="5" t="n"/>
      <c r="AR245" s="5" t="n"/>
      <c r="AS245" s="5" t="n"/>
    </row>
    <row r="246" ht="13" customHeight="1">
      <c r="A246" s="7" t="n"/>
      <c r="B246" s="7" t="n"/>
      <c r="C246" s="7" t="n"/>
      <c r="D246" s="7" t="n"/>
      <c r="E246" s="7" t="n"/>
      <c r="F246" s="7" t="n"/>
      <c r="G246" s="7" t="n"/>
      <c r="H246" s="7" t="n"/>
      <c r="I246" s="1" t="n"/>
      <c r="J246" s="1" t="n"/>
      <c r="K246" s="1" t="n"/>
      <c r="L246" s="1" t="n"/>
      <c r="M246" s="1" t="n"/>
      <c r="N246" s="1" t="n"/>
      <c r="O246" s="1" t="n"/>
      <c r="P246" s="1" t="n"/>
      <c r="Q246" s="1" t="n"/>
      <c r="R246" s="1" t="n"/>
      <c r="S246" s="1" t="n"/>
      <c r="T246" s="1" t="n"/>
      <c r="U246" s="1" t="n"/>
      <c r="V246" s="1" t="n"/>
      <c r="W246" s="1" t="n"/>
      <c r="X246" s="1" t="n"/>
      <c r="Y246" s="1" t="n"/>
      <c r="Z246" s="1" t="n"/>
      <c r="AA246" s="1" t="n"/>
      <c r="AB246" s="1" t="n"/>
      <c r="AC246" s="1" t="n"/>
      <c r="AD246" s="1" t="n"/>
      <c r="AE246" s="1" t="n"/>
      <c r="AF246" s="1" t="n"/>
      <c r="AG246" s="1" t="n"/>
      <c r="AI246" s="1" t="n"/>
      <c r="AJ246" s="1" t="n"/>
      <c r="AK246" s="1" t="n"/>
      <c r="AL246" s="1" t="n"/>
      <c r="AM246" s="1" t="n"/>
      <c r="AN246" s="1" t="n"/>
      <c r="AO246" s="1" t="n"/>
      <c r="AV246" s="1" t="n"/>
      <c r="AW246" s="1" t="n"/>
    </row>
    <row r="247" ht="46.5" customHeight="1">
      <c r="A247" s="721" t="inlineStr">
        <is>
          <t xml:space="preserve">Optional Services or Functionality Table 
(list any optional/additional services or meter/hardware functionality not covered elsewhere, and any associated costs) </t>
        </is>
      </c>
      <c r="B247" s="959" t="n"/>
      <c r="C247" s="959" t="n"/>
      <c r="D247" s="959" t="n"/>
      <c r="E247" s="959" t="n"/>
      <c r="F247" s="959" t="n"/>
      <c r="G247" s="959" t="n"/>
      <c r="H247" s="959" t="n"/>
      <c r="I247" s="959" t="n"/>
      <c r="J247" s="959" t="n"/>
      <c r="K247" s="959" t="n"/>
      <c r="L247" s="959" t="n"/>
      <c r="M247" s="938" t="n"/>
      <c r="N247" s="1" t="n"/>
      <c r="O247" s="1" t="n"/>
      <c r="P247" s="1" t="n"/>
      <c r="Q247" s="1" t="n"/>
      <c r="R247" s="1" t="n"/>
      <c r="S247" s="1" t="n"/>
      <c r="T247" s="1" t="n"/>
      <c r="U247" s="1" t="n"/>
      <c r="V247" s="1" t="n"/>
      <c r="W247" s="1" t="n"/>
      <c r="X247" s="1" t="n"/>
      <c r="Y247" s="1" t="n"/>
      <c r="Z247" s="1" t="n"/>
      <c r="AA247" s="1" t="n"/>
      <c r="AB247" s="1" t="n"/>
    </row>
    <row r="248" ht="20.5" customHeight="1">
      <c r="A248" s="733" t="inlineStr">
        <is>
          <t>Item</t>
        </is>
      </c>
      <c r="B248" s="959" t="n"/>
      <c r="C248" s="959" t="n"/>
      <c r="D248" s="959" t="n"/>
      <c r="E248" s="959" t="n"/>
      <c r="F248" s="959" t="n"/>
      <c r="G248" s="938" t="n"/>
      <c r="H248" s="1131" t="inlineStr">
        <is>
          <t>Cost</t>
        </is>
      </c>
      <c r="I248" s="539" t="inlineStr">
        <is>
          <t>Notes</t>
        </is>
      </c>
      <c r="J248" s="539" t="n"/>
      <c r="K248" s="539" t="n"/>
      <c r="L248" s="539" t="n"/>
      <c r="M248" s="539" t="n"/>
      <c r="N248" s="1" t="n"/>
      <c r="U248" s="1" t="n"/>
      <c r="V248" s="1" t="n"/>
      <c r="W248" s="1" t="n"/>
      <c r="X248" s="1" t="n"/>
      <c r="Y248" s="1" t="n"/>
      <c r="Z248" s="1" t="n"/>
    </row>
    <row r="249">
      <c r="A249" s="716" t="n"/>
      <c r="B249" s="1096" t="n"/>
      <c r="C249" s="1096" t="n"/>
      <c r="D249" s="1096" t="n"/>
      <c r="E249" s="1096" t="n"/>
      <c r="F249" s="1096" t="n"/>
      <c r="G249" s="1097" t="n"/>
      <c r="H249" s="1132" t="n">
        <v>0</v>
      </c>
      <c r="I249" s="717" t="n"/>
      <c r="J249" s="1096" t="n"/>
      <c r="K249" s="1096" t="n"/>
      <c r="L249" s="1096" t="n"/>
      <c r="M249" s="1097" t="n"/>
      <c r="N249" s="1" t="n"/>
      <c r="U249" s="1" t="n"/>
      <c r="V249" s="1" t="n"/>
      <c r="W249" s="1" t="n"/>
      <c r="X249" s="1" t="n"/>
      <c r="Y249" s="1" t="n"/>
      <c r="Z249" s="1" t="n"/>
    </row>
    <row r="250">
      <c r="A250" s="716" t="n"/>
      <c r="B250" s="1096" t="n"/>
      <c r="C250" s="1096" t="n"/>
      <c r="D250" s="1096" t="n"/>
      <c r="E250" s="1096" t="n"/>
      <c r="F250" s="1096" t="n"/>
      <c r="G250" s="1097" t="n"/>
      <c r="H250" s="1132" t="n">
        <v>0</v>
      </c>
      <c r="I250" s="717" t="n"/>
      <c r="J250" s="1096" t="n"/>
      <c r="K250" s="1096" t="n"/>
      <c r="L250" s="1096" t="n"/>
      <c r="M250" s="1097" t="n"/>
      <c r="N250" s="1" t="n"/>
      <c r="U250" s="1" t="n"/>
      <c r="V250" s="1" t="n"/>
      <c r="W250" s="1" t="n"/>
      <c r="X250" s="1" t="n"/>
      <c r="Y250" s="1" t="n"/>
      <c r="Z250" s="1" t="n"/>
    </row>
    <row r="251">
      <c r="A251" s="716" t="n"/>
      <c r="B251" s="1096" t="n"/>
      <c r="C251" s="1096" t="n"/>
      <c r="D251" s="1096" t="n"/>
      <c r="E251" s="1096" t="n"/>
      <c r="F251" s="1096" t="n"/>
      <c r="G251" s="1097" t="n"/>
      <c r="H251" s="1132" t="n">
        <v>0</v>
      </c>
      <c r="I251" s="717" t="n"/>
      <c r="J251" s="1096" t="n"/>
      <c r="K251" s="1096" t="n"/>
      <c r="L251" s="1096" t="n"/>
      <c r="M251" s="1097" t="n"/>
      <c r="N251" s="1" t="n"/>
      <c r="U251" s="1" t="n"/>
      <c r="V251" s="1" t="n"/>
      <c r="W251" s="1" t="n"/>
      <c r="X251" s="1" t="n"/>
      <c r="Y251" s="1" t="n"/>
      <c r="Z251" s="1" t="n"/>
    </row>
    <row r="252">
      <c r="A252" s="716" t="n"/>
      <c r="B252" s="1096" t="n"/>
      <c r="C252" s="1096" t="n"/>
      <c r="D252" s="1096" t="n"/>
      <c r="E252" s="1096" t="n"/>
      <c r="F252" s="1096" t="n"/>
      <c r="G252" s="1097" t="n"/>
      <c r="H252" s="1132" t="n">
        <v>0</v>
      </c>
      <c r="I252" s="1133" t="n"/>
      <c r="J252" s="1134" t="n"/>
      <c r="K252" s="1134" t="n"/>
      <c r="L252" s="1134" t="n"/>
      <c r="M252" s="1135" t="n"/>
      <c r="N252" s="1" t="n"/>
      <c r="U252" s="1" t="n"/>
      <c r="V252" s="1" t="n"/>
      <c r="W252" s="1" t="n"/>
      <c r="X252" s="1" t="n"/>
      <c r="Y252" s="1" t="n"/>
      <c r="Z252" s="1" t="n"/>
    </row>
    <row r="253">
      <c r="A253" s="716" t="n"/>
      <c r="B253" s="1096" t="n"/>
      <c r="C253" s="1096" t="n"/>
      <c r="D253" s="1096" t="n"/>
      <c r="E253" s="1096" t="n"/>
      <c r="F253" s="1096" t="n"/>
      <c r="G253" s="1097" t="n"/>
      <c r="H253" s="1132" t="n">
        <v>0</v>
      </c>
      <c r="I253" s="717" t="n"/>
      <c r="J253" s="1096" t="n"/>
      <c r="K253" s="1096" t="n"/>
      <c r="L253" s="1096" t="n"/>
      <c r="M253" s="1097" t="n"/>
      <c r="N253" s="1" t="n"/>
      <c r="U253" s="1" t="n"/>
      <c r="V253" s="1" t="n"/>
      <c r="W253" s="1" t="n"/>
      <c r="X253" s="1" t="n"/>
      <c r="Y253" s="1" t="n"/>
      <c r="Z253" s="1" t="n"/>
    </row>
    <row r="254">
      <c r="A254" s="716" t="n"/>
      <c r="B254" s="1096" t="n"/>
      <c r="C254" s="1096" t="n"/>
      <c r="D254" s="1096" t="n"/>
      <c r="E254" s="1096" t="n"/>
      <c r="F254" s="1096" t="n"/>
      <c r="G254" s="1097" t="n"/>
      <c r="H254" s="1132" t="n">
        <v>0</v>
      </c>
      <c r="I254" s="717" t="n"/>
      <c r="J254" s="1096" t="n"/>
      <c r="K254" s="1096" t="n"/>
      <c r="L254" s="1096" t="n"/>
      <c r="M254" s="1097" t="n"/>
      <c r="N254" s="1" t="n"/>
      <c r="U254" s="1" t="n"/>
      <c r="V254" s="1" t="n"/>
      <c r="W254" s="1" t="n"/>
      <c r="X254" s="1" t="n"/>
      <c r="Y254" s="1" t="n"/>
      <c r="Z254" s="1" t="n"/>
    </row>
    <row r="255">
      <c r="A255" s="716" t="n"/>
      <c r="B255" s="1096" t="n"/>
      <c r="C255" s="1096" t="n"/>
      <c r="D255" s="1096" t="n"/>
      <c r="E255" s="1096" t="n"/>
      <c r="F255" s="1096" t="n"/>
      <c r="G255" s="1097" t="n"/>
      <c r="H255" s="1132" t="n">
        <v>0</v>
      </c>
      <c r="I255" s="717" t="n"/>
      <c r="J255" s="1096" t="n"/>
      <c r="K255" s="1096" t="n"/>
      <c r="L255" s="1096" t="n"/>
      <c r="M255" s="1097" t="n"/>
      <c r="N255" s="1" t="n"/>
      <c r="U255" s="1" t="n"/>
      <c r="V255" s="1" t="n"/>
      <c r="W255" s="1" t="n"/>
      <c r="X255" s="1" t="n"/>
      <c r="Y255" s="1" t="n"/>
      <c r="Z255" s="1" t="n"/>
    </row>
    <row r="256">
      <c r="A256" s="716" t="n"/>
      <c r="B256" s="1096" t="n"/>
      <c r="C256" s="1096" t="n"/>
      <c r="D256" s="1096" t="n"/>
      <c r="E256" s="1096" t="n"/>
      <c r="F256" s="1096" t="n"/>
      <c r="G256" s="1097" t="n"/>
      <c r="H256" s="1132" t="n">
        <v>0</v>
      </c>
      <c r="I256" s="717" t="n"/>
      <c r="J256" s="1096" t="n"/>
      <c r="K256" s="1096" t="n"/>
      <c r="L256" s="1096" t="n"/>
      <c r="M256" s="1097" t="n"/>
      <c r="N256" s="1" t="n"/>
      <c r="U256" s="1" t="n"/>
      <c r="V256" s="1" t="n"/>
      <c r="W256" s="1" t="n"/>
      <c r="X256" s="1" t="n"/>
      <c r="Y256" s="1" t="n"/>
      <c r="Z256" s="1" t="n"/>
      <c r="AA256" s="1" t="n"/>
      <c r="AB256" s="1" t="n"/>
    </row>
    <row r="257">
      <c r="A257" s="716" t="n"/>
      <c r="B257" s="1096" t="n"/>
      <c r="C257" s="1096" t="n"/>
      <c r="D257" s="1096" t="n"/>
      <c r="E257" s="1096" t="n"/>
      <c r="F257" s="1096" t="n"/>
      <c r="G257" s="1097" t="n"/>
      <c r="H257" s="1132" t="n">
        <v>0</v>
      </c>
      <c r="I257" s="717" t="n"/>
      <c r="J257" s="1096" t="n"/>
      <c r="K257" s="1096" t="n"/>
      <c r="L257" s="1096" t="n"/>
      <c r="M257" s="1097" t="n"/>
      <c r="N257" s="1" t="n"/>
      <c r="U257" s="1" t="n"/>
      <c r="V257" s="1" t="n"/>
      <c r="W257" s="1" t="n"/>
      <c r="X257" s="1" t="n"/>
      <c r="Y257" s="1" t="n"/>
      <c r="Z257" s="1" t="n"/>
      <c r="AA257" s="1" t="n"/>
      <c r="AB257" s="1" t="n"/>
    </row>
    <row r="258" ht="13" customHeight="1">
      <c r="A258" s="6" t="n"/>
      <c r="B258" s="6" t="n"/>
      <c r="C258" s="6" t="n"/>
      <c r="D258" s="6" t="n"/>
      <c r="E258" s="1136" t="n"/>
      <c r="F258" s="1136" t="n"/>
      <c r="G258" s="1136" t="n"/>
      <c r="H258" s="1136" t="n"/>
      <c r="I258" s="1136" t="n"/>
      <c r="J258" s="1136" t="n"/>
      <c r="K258" s="1136" t="n"/>
      <c r="L258" s="1136" t="n"/>
      <c r="M258" s="1136" t="n"/>
      <c r="N258" s="1136" t="n"/>
      <c r="O258" s="1136" t="n"/>
      <c r="P258" s="1136" t="n"/>
      <c r="Q258" s="1136" t="n"/>
      <c r="R258" s="1136" t="n"/>
      <c r="S258" s="1136" t="n"/>
      <c r="T258" s="1136" t="n"/>
      <c r="U258" s="1136" t="n"/>
      <c r="V258" s="1136" t="n"/>
      <c r="AI258" s="1136" t="n"/>
      <c r="AJ258" s="1136" t="n"/>
      <c r="AK258" s="1136" t="n"/>
    </row>
    <row r="259" ht="28" customFormat="1" customHeight="1" s="8">
      <c r="A259" s="721" t="inlineStr">
        <is>
          <t>Additional Warranty Pricing - indicate if any are included in meter price, or if any aren't available, in pricing notes</t>
        </is>
      </c>
      <c r="B259" s="959" t="n"/>
      <c r="C259" s="959" t="n"/>
      <c r="D259" s="959" t="n"/>
      <c r="E259" s="959" t="n"/>
      <c r="F259" s="959" t="n"/>
      <c r="G259" s="959" t="n"/>
      <c r="H259" s="959" t="n"/>
      <c r="I259" s="959" t="n"/>
      <c r="J259" s="959" t="n"/>
      <c r="K259" s="959" t="n"/>
      <c r="L259" s="959" t="n"/>
      <c r="M259" s="959" t="n"/>
      <c r="N259" s="959" t="n"/>
      <c r="O259" s="959" t="n"/>
      <c r="P259" s="959" t="n"/>
      <c r="Q259" s="959" t="n"/>
      <c r="R259" s="959" t="n"/>
      <c r="S259" s="959" t="n"/>
      <c r="T259" s="938" t="n"/>
      <c r="U259" s="5" t="n"/>
    </row>
    <row r="260" ht="33.75" customFormat="1" customHeight="1" s="8">
      <c r="A260" s="1137" t="inlineStr">
        <is>
          <t xml:space="preserve">    Proposed Device or Warranty</t>
        </is>
      </c>
      <c r="B260" s="941" t="n"/>
      <c r="C260" s="941" t="n"/>
      <c r="D260" s="941" t="n"/>
      <c r="E260" s="941" t="n"/>
      <c r="F260" s="941" t="n"/>
      <c r="G260" s="962" t="n"/>
      <c r="H260" s="971" t="inlineStr">
        <is>
          <t>Quantity</t>
        </is>
      </c>
      <c r="I260" s="971" t="n"/>
      <c r="J260" s="941" t="n"/>
      <c r="K260" s="962" t="n"/>
      <c r="L260" s="971" t="inlineStr">
        <is>
          <t>Warranty Costs (Provide Pricing Per Device)
See Requirements Workbook Tab 14 for Warranty details.</t>
        </is>
      </c>
      <c r="M260" s="959" t="n"/>
      <c r="N260" s="959" t="n"/>
      <c r="O260" s="959" t="n"/>
      <c r="P260" s="959" t="n"/>
      <c r="Q260" s="959" t="n"/>
      <c r="R260" s="959" t="n"/>
      <c r="S260" s="959" t="n"/>
      <c r="T260" s="938" t="n"/>
      <c r="U260" s="5" t="n"/>
    </row>
    <row r="261" ht="52" customFormat="1" customHeight="1" s="8">
      <c r="A261" s="1138" t="n"/>
      <c r="B261" s="945" t="n"/>
      <c r="C261" s="945" t="n"/>
      <c r="D261" s="945" t="n"/>
      <c r="E261" s="945" t="n"/>
      <c r="F261" s="945" t="n"/>
      <c r="G261" s="946" t="n"/>
      <c r="H261" s="1139" t="n"/>
      <c r="I261" s="1138" t="n"/>
      <c r="J261" s="945" t="n"/>
      <c r="K261" s="946" t="n"/>
      <c r="L261" s="971" t="inlineStr">
        <is>
          <t>Adder to reach 5 year device warranty (if not standard)</t>
        </is>
      </c>
      <c r="M261" s="1082" t="inlineStr">
        <is>
          <t>Meter Safety Failure Warranty</t>
        </is>
      </c>
      <c r="N261" s="971" t="inlineStr">
        <is>
          <t>Major Failure Meter Warranty</t>
        </is>
      </c>
      <c r="O261" s="971" t="inlineStr">
        <is>
          <t>Major Failure Network Warranty</t>
        </is>
      </c>
      <c r="P261" s="971" t="inlineStr">
        <is>
          <t>Hardware Delivery Warranty</t>
        </is>
      </c>
      <c r="Q261" s="971" t="inlineStr">
        <is>
          <t>Firmware Update Warranty</t>
        </is>
      </c>
      <c r="R261" s="1082" t="inlineStr">
        <is>
          <t>End of Support Warranty</t>
        </is>
      </c>
      <c r="S261" s="971" t="inlineStr">
        <is>
          <t>End of Product Life Warranty</t>
        </is>
      </c>
      <c r="T261" s="971" t="inlineStr">
        <is>
          <t>Other Warranty [specify type]</t>
        </is>
      </c>
      <c r="U261" s="5" t="n"/>
    </row>
    <row r="262" customFormat="1" s="8">
      <c r="A262" s="218" t="inlineStr">
        <is>
          <t>Single Phase Meter (specify types)</t>
        </is>
      </c>
      <c r="B262" s="219" t="n"/>
      <c r="C262" s="219" t="n"/>
      <c r="D262" s="219" t="n"/>
      <c r="E262" s="219" t="n"/>
      <c r="F262" s="219" t="n"/>
      <c r="G262" s="73" t="n"/>
      <c r="H262" s="641" t="n"/>
      <c r="I262" s="718" t="n"/>
      <c r="J262" s="959" t="n"/>
      <c r="K262" s="938" t="n"/>
      <c r="L262" s="1140" t="n">
        <v>0</v>
      </c>
      <c r="M262" s="1044" t="n">
        <v>0</v>
      </c>
      <c r="N262" s="1044" t="n">
        <v>0</v>
      </c>
      <c r="O262" s="1141" t="n"/>
      <c r="P262" s="1044" t="n">
        <v>0</v>
      </c>
      <c r="Q262" s="1044" t="n">
        <v>0</v>
      </c>
      <c r="R262" s="1142" t="n">
        <v>0</v>
      </c>
      <c r="S262" s="1142" t="n">
        <v>0</v>
      </c>
      <c r="T262" s="1143" t="n">
        <v>0</v>
      </c>
      <c r="U262" s="5" t="n"/>
    </row>
    <row r="263" customFormat="1" s="8">
      <c r="A263" s="218" t="inlineStr">
        <is>
          <t>Polyphase Meter (specify types)</t>
        </is>
      </c>
      <c r="B263" s="219" t="n"/>
      <c r="C263" s="219" t="n"/>
      <c r="D263" s="219" t="n"/>
      <c r="E263" s="219" t="n"/>
      <c r="F263" s="219" t="n"/>
      <c r="G263" s="73" t="n"/>
      <c r="H263" s="641" t="n"/>
      <c r="I263" s="718" t="n"/>
      <c r="J263" s="959" t="n"/>
      <c r="K263" s="938" t="n"/>
      <c r="L263" s="1140" t="n">
        <v>0</v>
      </c>
      <c r="M263" s="1044" t="n">
        <v>0</v>
      </c>
      <c r="N263" s="1044" t="n">
        <v>0</v>
      </c>
      <c r="O263" s="1141" t="n"/>
      <c r="P263" s="1044" t="n">
        <v>0</v>
      </c>
      <c r="Q263" s="1044" t="n">
        <v>0</v>
      </c>
      <c r="R263" s="1142" t="n">
        <v>0</v>
      </c>
      <c r="S263" s="1142" t="n">
        <v>0</v>
      </c>
      <c r="T263" s="1143" t="n">
        <v>0</v>
      </c>
      <c r="U263" s="5" t="n"/>
    </row>
    <row r="264" customFormat="1" s="8">
      <c r="A264" s="220" t="inlineStr">
        <is>
          <t>Primary Network Device</t>
        </is>
      </c>
      <c r="B264" s="221" t="n"/>
      <c r="C264" s="221" t="n"/>
      <c r="D264" s="221" t="n"/>
      <c r="E264" s="221" t="n"/>
      <c r="F264" s="221" t="n"/>
      <c r="G264" s="116" t="n"/>
      <c r="H264" s="137" t="n"/>
      <c r="I264" s="718" t="n"/>
      <c r="J264" s="959" t="n"/>
      <c r="K264" s="938" t="n"/>
      <c r="L264" s="1140" t="n">
        <v>0</v>
      </c>
      <c r="M264" s="1044" t="n">
        <v>0</v>
      </c>
      <c r="N264" s="1141" t="n"/>
      <c r="O264" s="1044" t="n">
        <v>0</v>
      </c>
      <c r="P264" s="1044" t="n">
        <v>0</v>
      </c>
      <c r="Q264" s="1044" t="n">
        <v>0</v>
      </c>
      <c r="R264" s="1142" t="n">
        <v>0</v>
      </c>
      <c r="S264" s="1142" t="n">
        <v>0</v>
      </c>
      <c r="T264" s="1143" t="n">
        <v>0</v>
      </c>
      <c r="U264" s="5" t="n"/>
    </row>
    <row r="265" customFormat="1" s="8">
      <c r="A265" s="220" t="inlineStr">
        <is>
          <t>Secondary Network Device (e.g., repeater, extender)</t>
        </is>
      </c>
      <c r="B265" s="221" t="n"/>
      <c r="C265" s="221" t="n"/>
      <c r="D265" s="221" t="n"/>
      <c r="E265" s="221" t="n"/>
      <c r="F265" s="221" t="n"/>
      <c r="G265" s="116" t="n"/>
      <c r="H265" s="137" t="n"/>
      <c r="I265" s="718" t="n"/>
      <c r="J265" s="959" t="n"/>
      <c r="K265" s="938" t="n"/>
      <c r="L265" s="1140" t="n">
        <v>0</v>
      </c>
      <c r="M265" s="1044" t="n">
        <v>0</v>
      </c>
      <c r="N265" s="1141" t="n"/>
      <c r="O265" s="1044" t="n">
        <v>0</v>
      </c>
      <c r="P265" s="1044" t="n">
        <v>0</v>
      </c>
      <c r="Q265" s="1044" t="n">
        <v>0</v>
      </c>
      <c r="R265" s="1142" t="n">
        <v>0</v>
      </c>
      <c r="S265" s="1142" t="n">
        <v>0</v>
      </c>
      <c r="T265" s="1143" t="n">
        <v>0</v>
      </c>
      <c r="U265" s="5" t="n"/>
    </row>
    <row r="266" customFormat="1" s="8">
      <c r="A266" s="222" t="inlineStr">
        <is>
          <t>Other Item or Warranty {specify}</t>
        </is>
      </c>
      <c r="B266" s="223" t="n"/>
      <c r="C266" s="223" t="n"/>
      <c r="D266" s="223" t="n"/>
      <c r="E266" s="223" t="n"/>
      <c r="F266" s="223" t="n"/>
      <c r="G266" s="80" t="n"/>
      <c r="H266" s="106" t="n"/>
      <c r="I266" s="718" t="n"/>
      <c r="J266" s="959" t="n"/>
      <c r="K266" s="938" t="n"/>
      <c r="L266" s="1140" t="n">
        <v>0</v>
      </c>
      <c r="M266" s="1044" t="n">
        <v>0</v>
      </c>
      <c r="N266" s="1044" t="n">
        <v>0</v>
      </c>
      <c r="O266" s="1044" t="n">
        <v>0</v>
      </c>
      <c r="P266" s="1044" t="n">
        <v>0</v>
      </c>
      <c r="Q266" s="1044" t="n">
        <v>0</v>
      </c>
      <c r="R266" s="1142" t="n">
        <v>0</v>
      </c>
      <c r="S266" s="1142" t="n">
        <v>0</v>
      </c>
      <c r="T266" s="1143" t="n">
        <v>0</v>
      </c>
      <c r="U266" s="5" t="n"/>
    </row>
    <row r="267" customFormat="1" s="8">
      <c r="A267" s="222" t="inlineStr">
        <is>
          <t>Other Item or Warranty {specify}</t>
        </is>
      </c>
      <c r="B267" s="223" t="n"/>
      <c r="C267" s="223" t="n"/>
      <c r="D267" s="223" t="n"/>
      <c r="E267" s="223" t="n"/>
      <c r="F267" s="223" t="n"/>
      <c r="G267" s="80" t="n"/>
      <c r="H267" s="106" t="n"/>
      <c r="I267" s="718" t="n"/>
      <c r="J267" s="959" t="n"/>
      <c r="K267" s="938" t="n"/>
      <c r="L267" s="1140" t="n">
        <v>0</v>
      </c>
      <c r="M267" s="1044" t="n">
        <v>0</v>
      </c>
      <c r="N267" s="1044" t="n">
        <v>0</v>
      </c>
      <c r="O267" s="1044" t="n">
        <v>0</v>
      </c>
      <c r="P267" s="1044" t="n">
        <v>0</v>
      </c>
      <c r="Q267" s="1044" t="n">
        <v>0</v>
      </c>
      <c r="R267" s="1142" t="n">
        <v>0</v>
      </c>
      <c r="S267" s="1142" t="n">
        <v>0</v>
      </c>
      <c r="T267" s="1143" t="n">
        <v>0</v>
      </c>
      <c r="U267" s="5" t="n"/>
      <c r="V267" s="5" t="n"/>
    </row>
    <row r="268" customFormat="1" s="8">
      <c r="A268" s="222" t="inlineStr">
        <is>
          <t>Other Item or Warranty {specify}</t>
        </is>
      </c>
      <c r="B268" s="223" t="n"/>
      <c r="C268" s="223" t="n"/>
      <c r="D268" s="223" t="n"/>
      <c r="E268" s="223" t="n"/>
      <c r="F268" s="223" t="n"/>
      <c r="G268" s="80" t="n"/>
      <c r="H268" s="106" t="n"/>
      <c r="I268" s="718" t="n"/>
      <c r="J268" s="959" t="n"/>
      <c r="K268" s="938" t="n"/>
      <c r="L268" s="1140" t="n">
        <v>0</v>
      </c>
      <c r="M268" s="1044" t="n">
        <v>0</v>
      </c>
      <c r="N268" s="1044" t="n">
        <v>0</v>
      </c>
      <c r="O268" s="1044" t="n">
        <v>0</v>
      </c>
      <c r="P268" s="1044" t="n">
        <v>0</v>
      </c>
      <c r="Q268" s="1044" t="n">
        <v>0</v>
      </c>
      <c r="R268" s="1142" t="n">
        <v>0</v>
      </c>
      <c r="S268" s="1142" t="n">
        <v>0</v>
      </c>
      <c r="T268" s="1143" t="n">
        <v>0</v>
      </c>
      <c r="U268" s="5" t="n"/>
      <c r="V268" s="5" t="n"/>
    </row>
    <row r="269" ht="21" customFormat="1" customHeight="1" s="8">
      <c r="A269" s="5" t="n"/>
      <c r="B269" s="5" t="n"/>
      <c r="C269" s="5" t="n"/>
      <c r="D269" s="5" t="n"/>
      <c r="E269" s="5" t="n"/>
      <c r="F269" s="5" t="n"/>
      <c r="G269" s="5" t="n"/>
      <c r="H269" s="5" t="n"/>
      <c r="I269" s="5" t="n"/>
      <c r="J269" s="5" t="n"/>
      <c r="K269" s="5" t="n"/>
      <c r="L269" s="5" t="n"/>
      <c r="M269" s="5" t="n"/>
      <c r="N269" s="5" t="n"/>
      <c r="O269" s="5" t="n"/>
      <c r="P269" s="5" t="n"/>
      <c r="Q269" s="5" t="n"/>
      <c r="R269" s="5" t="n"/>
      <c r="S269" s="5" t="n"/>
      <c r="T269" s="5" t="n"/>
      <c r="U269" s="5" t="n"/>
      <c r="V269" s="5" t="n"/>
      <c r="W269" s="5" t="n"/>
      <c r="X269" s="5" t="n"/>
      <c r="Y269" s="5" t="n"/>
      <c r="Z269" s="5" t="n"/>
      <c r="AA269" s="5" t="n"/>
      <c r="AB269" s="5" t="n"/>
      <c r="AC269" s="5" t="n"/>
      <c r="AD269" s="5" t="n"/>
      <c r="AE269" s="5" t="n"/>
      <c r="AF269" s="5" t="n"/>
      <c r="AG269" s="5" t="n"/>
    </row>
    <row r="270" ht="29.25" customHeight="1">
      <c r="A270" s="719" t="inlineStr">
        <is>
          <t xml:space="preserve">--END OF TAB--   </t>
        </is>
      </c>
    </row>
  </sheetData>
  <mergeCells count="295">
    <mergeCell ref="A205:F205"/>
    <mergeCell ref="T204:U204"/>
    <mergeCell ref="A183:F183"/>
    <mergeCell ref="I268:K268"/>
    <mergeCell ref="A66:F66"/>
    <mergeCell ref="N204:O204"/>
    <mergeCell ref="G13:I13"/>
    <mergeCell ref="A253:G253"/>
    <mergeCell ref="A142:E142"/>
    <mergeCell ref="A189:F189"/>
    <mergeCell ref="A238:F238"/>
    <mergeCell ref="I256:M256"/>
    <mergeCell ref="F84:G84"/>
    <mergeCell ref="A239:F239"/>
    <mergeCell ref="A79:E79"/>
    <mergeCell ref="A139:L139"/>
    <mergeCell ref="G24:I24"/>
    <mergeCell ref="A195:I195"/>
    <mergeCell ref="A87:E87"/>
    <mergeCell ref="F86:G86"/>
    <mergeCell ref="A174:H174"/>
    <mergeCell ref="G26:I26"/>
    <mergeCell ref="A89:E89"/>
    <mergeCell ref="F152:H152"/>
    <mergeCell ref="G1:I1"/>
    <mergeCell ref="A105:E105"/>
    <mergeCell ref="G16:I16"/>
    <mergeCell ref="A68:I68"/>
    <mergeCell ref="A57:E57"/>
    <mergeCell ref="F81:G81"/>
    <mergeCell ref="A71:E71"/>
    <mergeCell ref="A160:H160"/>
    <mergeCell ref="A175:H175"/>
    <mergeCell ref="A58:F58"/>
    <mergeCell ref="G9:I9"/>
    <mergeCell ref="J31:K31"/>
    <mergeCell ref="H186:I186"/>
    <mergeCell ref="A150:H150"/>
    <mergeCell ref="F95:I95"/>
    <mergeCell ref="A64:F64"/>
    <mergeCell ref="A159:H159"/>
    <mergeCell ref="A186:F186"/>
    <mergeCell ref="H183:I183"/>
    <mergeCell ref="A226:F226"/>
    <mergeCell ref="T31:X31"/>
    <mergeCell ref="A91:E91"/>
    <mergeCell ref="I267:K267"/>
    <mergeCell ref="I253:M253"/>
    <mergeCell ref="F79:I79"/>
    <mergeCell ref="A60:F60"/>
    <mergeCell ref="F70:I70"/>
    <mergeCell ref="A100:E100"/>
    <mergeCell ref="L226:M226"/>
    <mergeCell ref="A138:L138"/>
    <mergeCell ref="A156:E156"/>
    <mergeCell ref="N226:O226"/>
    <mergeCell ref="F97:I97"/>
    <mergeCell ref="A241:F241"/>
    <mergeCell ref="A161:H161"/>
    <mergeCell ref="H185:I185"/>
    <mergeCell ref="X226:Y226"/>
    <mergeCell ref="A155:E155"/>
    <mergeCell ref="A170:H170"/>
    <mergeCell ref="F72:I72"/>
    <mergeCell ref="A93:E93"/>
    <mergeCell ref="A201:AG201"/>
    <mergeCell ref="A237:F237"/>
    <mergeCell ref="A228:F228"/>
    <mergeCell ref="A260:G261"/>
    <mergeCell ref="F88:G88"/>
    <mergeCell ref="A212:F212"/>
    <mergeCell ref="H184:I184"/>
    <mergeCell ref="A77:E77"/>
    <mergeCell ref="A16:F16"/>
    <mergeCell ref="A83:E83"/>
    <mergeCell ref="A221:F221"/>
    <mergeCell ref="F96:I96"/>
    <mergeCell ref="F71:I71"/>
    <mergeCell ref="A148:E148"/>
    <mergeCell ref="G6:I6"/>
    <mergeCell ref="A30:K30"/>
    <mergeCell ref="F105:I105"/>
    <mergeCell ref="A157:E157"/>
    <mergeCell ref="F154:H154"/>
    <mergeCell ref="I264:K264"/>
    <mergeCell ref="A27:F27"/>
    <mergeCell ref="A236:F236"/>
    <mergeCell ref="I251:M251"/>
    <mergeCell ref="A214:F214"/>
    <mergeCell ref="A223:F223"/>
    <mergeCell ref="F98:I98"/>
    <mergeCell ref="I263:K263"/>
    <mergeCell ref="F107:I107"/>
    <mergeCell ref="F83:G83"/>
    <mergeCell ref="F156:H156"/>
    <mergeCell ref="A204:F204"/>
    <mergeCell ref="A243:F243"/>
    <mergeCell ref="A213:F213"/>
    <mergeCell ref="A78:E78"/>
    <mergeCell ref="L204:M204"/>
    <mergeCell ref="F155:H155"/>
    <mergeCell ref="A188:F188"/>
    <mergeCell ref="A181:I181"/>
    <mergeCell ref="G4:I4"/>
    <mergeCell ref="A75:E75"/>
    <mergeCell ref="F85:G85"/>
    <mergeCell ref="A206:F206"/>
    <mergeCell ref="A62:F62"/>
    <mergeCell ref="A240:F240"/>
    <mergeCell ref="A215:F215"/>
    <mergeCell ref="I262:K262"/>
    <mergeCell ref="F99:I99"/>
    <mergeCell ref="A163:H163"/>
    <mergeCell ref="F108:I108"/>
    <mergeCell ref="H182:I182"/>
    <mergeCell ref="F151:H151"/>
    <mergeCell ref="A190:F190"/>
    <mergeCell ref="A95:E95"/>
    <mergeCell ref="A230:F230"/>
    <mergeCell ref="H260:H261"/>
    <mergeCell ref="A31:C31"/>
    <mergeCell ref="M16:AF16"/>
    <mergeCell ref="A29:AG29"/>
    <mergeCell ref="H190:I190"/>
    <mergeCell ref="A256:G256"/>
    <mergeCell ref="K1:N1"/>
    <mergeCell ref="A232:F232"/>
    <mergeCell ref="A97:E97"/>
    <mergeCell ref="A59:F59"/>
    <mergeCell ref="A106:E106"/>
    <mergeCell ref="A182:F182"/>
    <mergeCell ref="A255:G255"/>
    <mergeCell ref="A122:H122"/>
    <mergeCell ref="A216:F216"/>
    <mergeCell ref="A191:F191"/>
    <mergeCell ref="A96:E96"/>
    <mergeCell ref="G27:I27"/>
    <mergeCell ref="A147:E147"/>
    <mergeCell ref="H104:I104"/>
    <mergeCell ref="F75:I75"/>
    <mergeCell ref="I249:M249"/>
    <mergeCell ref="A259:T259"/>
    <mergeCell ref="F109:I109"/>
    <mergeCell ref="A61:F61"/>
    <mergeCell ref="G8:I8"/>
    <mergeCell ref="A248:G248"/>
    <mergeCell ref="G17:I17"/>
    <mergeCell ref="A104:G104"/>
    <mergeCell ref="I255:M255"/>
    <mergeCell ref="A218:F218"/>
    <mergeCell ref="A227:F227"/>
    <mergeCell ref="A167:H167"/>
    <mergeCell ref="F111:I111"/>
    <mergeCell ref="A176:H176"/>
    <mergeCell ref="F87:G87"/>
    <mergeCell ref="G10:I10"/>
    <mergeCell ref="A136:H137"/>
    <mergeCell ref="A73:E73"/>
    <mergeCell ref="A208:F208"/>
    <mergeCell ref="G19:I19"/>
    <mergeCell ref="A217:F217"/>
    <mergeCell ref="A82:E82"/>
    <mergeCell ref="L260:T260"/>
    <mergeCell ref="A169:H169"/>
    <mergeCell ref="G3:I3"/>
    <mergeCell ref="F153:H153"/>
    <mergeCell ref="A178:H178"/>
    <mergeCell ref="A26:F26"/>
    <mergeCell ref="F89:G89"/>
    <mergeCell ref="A134:J134"/>
    <mergeCell ref="A210:F210"/>
    <mergeCell ref="A110:E110"/>
    <mergeCell ref="A146:E146"/>
    <mergeCell ref="A225:Q225"/>
    <mergeCell ref="A242:F242"/>
    <mergeCell ref="A2:L2"/>
    <mergeCell ref="A162:H162"/>
    <mergeCell ref="H192:I192"/>
    <mergeCell ref="G5:I5"/>
    <mergeCell ref="J226:K226"/>
    <mergeCell ref="F73:I73"/>
    <mergeCell ref="H188:I188"/>
    <mergeCell ref="A108:E108"/>
    <mergeCell ref="T226:U226"/>
    <mergeCell ref="A177:H177"/>
    <mergeCell ref="I254:M254"/>
    <mergeCell ref="V226:W226"/>
    <mergeCell ref="A17:F17"/>
    <mergeCell ref="G20:I20"/>
    <mergeCell ref="A84:E84"/>
    <mergeCell ref="A164:H164"/>
    <mergeCell ref="A244:F244"/>
    <mergeCell ref="A231:F231"/>
    <mergeCell ref="E31:F31"/>
    <mergeCell ref="I265:K265"/>
    <mergeCell ref="A63:F63"/>
    <mergeCell ref="F91:G91"/>
    <mergeCell ref="A250:G250"/>
    <mergeCell ref="A179:H179"/>
    <mergeCell ref="P204:Q204"/>
    <mergeCell ref="G22:I22"/>
    <mergeCell ref="A86:E86"/>
    <mergeCell ref="R204:S204"/>
    <mergeCell ref="H187:I187"/>
    <mergeCell ref="F74:I74"/>
    <mergeCell ref="A151:E151"/>
    <mergeCell ref="A229:F229"/>
    <mergeCell ref="F157:H157"/>
    <mergeCell ref="A252:G252"/>
    <mergeCell ref="G12:I12"/>
    <mergeCell ref="F93:G93"/>
    <mergeCell ref="A141:E141"/>
    <mergeCell ref="A245:F245"/>
    <mergeCell ref="A203:Q203"/>
    <mergeCell ref="G21:I21"/>
    <mergeCell ref="A144:E144"/>
    <mergeCell ref="F76:I76"/>
    <mergeCell ref="I266:K266"/>
    <mergeCell ref="F101:I101"/>
    <mergeCell ref="F110:I110"/>
    <mergeCell ref="F92:G92"/>
    <mergeCell ref="A207:F207"/>
    <mergeCell ref="A72:E72"/>
    <mergeCell ref="A1:F1"/>
    <mergeCell ref="G23:I23"/>
    <mergeCell ref="A152:E152"/>
    <mergeCell ref="F100:I100"/>
    <mergeCell ref="A197:I197"/>
    <mergeCell ref="I252:M252"/>
    <mergeCell ref="A173:H173"/>
    <mergeCell ref="G7:I7"/>
    <mergeCell ref="F141:I141"/>
    <mergeCell ref="A65:F65"/>
    <mergeCell ref="A247:M247"/>
    <mergeCell ref="A196:I196"/>
    <mergeCell ref="A254:G254"/>
    <mergeCell ref="A166:H166"/>
    <mergeCell ref="A193:F193"/>
    <mergeCell ref="I257:M257"/>
    <mergeCell ref="A233:F233"/>
    <mergeCell ref="F77:I77"/>
    <mergeCell ref="A98:E98"/>
    <mergeCell ref="I260:K261"/>
    <mergeCell ref="A107:E107"/>
    <mergeCell ref="G18:I18"/>
    <mergeCell ref="A198:I198"/>
    <mergeCell ref="A192:F192"/>
    <mergeCell ref="A88:E88"/>
    <mergeCell ref="H193:I193"/>
    <mergeCell ref="A70:E70"/>
    <mergeCell ref="A168:H168"/>
    <mergeCell ref="A153:E153"/>
    <mergeCell ref="A235:F235"/>
    <mergeCell ref="A249:G249"/>
    <mergeCell ref="A185:F185"/>
    <mergeCell ref="A219:F219"/>
    <mergeCell ref="J15:K15"/>
    <mergeCell ref="A90:E90"/>
    <mergeCell ref="H191:I191"/>
    <mergeCell ref="A234:F234"/>
    <mergeCell ref="F78:I78"/>
    <mergeCell ref="A99:E99"/>
    <mergeCell ref="M2:AF2"/>
    <mergeCell ref="A257:G257"/>
    <mergeCell ref="A209:F209"/>
    <mergeCell ref="A74:E74"/>
    <mergeCell ref="A184:F184"/>
    <mergeCell ref="A145:E145"/>
    <mergeCell ref="G25:I25"/>
    <mergeCell ref="A154:E154"/>
    <mergeCell ref="A103:J103"/>
    <mergeCell ref="A199:I199"/>
    <mergeCell ref="A101:E101"/>
    <mergeCell ref="F90:G90"/>
    <mergeCell ref="A211:F211"/>
    <mergeCell ref="A76:E76"/>
    <mergeCell ref="A220:F220"/>
    <mergeCell ref="A85:E85"/>
    <mergeCell ref="G11:I11"/>
    <mergeCell ref="I250:M250"/>
    <mergeCell ref="A109:E109"/>
    <mergeCell ref="A222:F222"/>
    <mergeCell ref="F106:I106"/>
    <mergeCell ref="A171:H171"/>
    <mergeCell ref="F82:G82"/>
    <mergeCell ref="P226:Q226"/>
    <mergeCell ref="H189:I189"/>
    <mergeCell ref="A270:AG270"/>
    <mergeCell ref="R226:S226"/>
    <mergeCell ref="J204:K204"/>
    <mergeCell ref="A111:E111"/>
    <mergeCell ref="A251:G251"/>
    <mergeCell ref="A187:F187"/>
    <mergeCell ref="A143:E143"/>
    <mergeCell ref="A92:E92"/>
  </mergeCells>
  <pageMargins left="0.7" right="0.7" top="0.75" bottom="0.75" header="0.3" footer="0.3"/>
  <pageSetup orientation="portrait" horizontalDpi="1200" verticalDpi="1200"/>
</worksheet>
</file>

<file path=xl/worksheets/sheet6.xml><?xml version="1.0" encoding="utf-8"?>
<worksheet xmlns="http://schemas.openxmlformats.org/spreadsheetml/2006/main">
  <sheetPr>
    <tabColor theme="2" tint="-0.749992370372631"/>
    <outlinePr summaryBelow="1" summaryRight="1"/>
    <pageSetUpPr/>
  </sheetPr>
  <dimension ref="A1:AW270"/>
  <sheetViews>
    <sheetView topLeftCell="A190" zoomScale="85" zoomScaleNormal="85" workbookViewId="0">
      <pane xSplit="6" topLeftCell="G1" activePane="topRight" state="frozen"/>
      <selection activeCell="A2" sqref="A2"/>
      <selection pane="topRight" activeCell="A144" sqref="A144:E144"/>
    </sheetView>
  </sheetViews>
  <sheetFormatPr baseColWidth="8" defaultRowHeight="14.5"/>
  <cols>
    <col width="10.81640625" customWidth="1" min="1" max="1"/>
    <col width="11.1796875" customWidth="1" min="2" max="2"/>
    <col width="9.54296875" customWidth="1" min="3" max="3"/>
    <col width="8.26953125" customWidth="1" min="4" max="4"/>
    <col width="10.81640625" customWidth="1" min="5" max="5"/>
    <col width="16.26953125" customWidth="1" min="6" max="6"/>
    <col width="13.26953125" customWidth="1" min="7" max="7"/>
    <col width="19.7265625" customWidth="1" min="8" max="8"/>
    <col width="20" customWidth="1" min="9" max="9"/>
    <col width="20.26953125" customWidth="1" min="10" max="10"/>
    <col width="14.81640625" customWidth="1" min="11" max="11"/>
    <col width="18.453125" bestFit="1" customWidth="1" min="12" max="12"/>
    <col width="14.1796875" customWidth="1" min="13" max="26"/>
    <col width="14.90625" customWidth="1" min="27" max="32"/>
    <col width="18" customWidth="1" min="33" max="33"/>
    <col width="10.54296875" customWidth="1" min="34" max="34"/>
    <col width="63.1796875" customWidth="1" min="35" max="35"/>
    <col width="10.54296875" customWidth="1" min="36" max="36"/>
    <col width="12" customWidth="1" min="37" max="37"/>
    <col width="8.7265625" bestFit="1" customWidth="1" min="38" max="245"/>
    <col width="11.1796875" bestFit="1" customWidth="1" min="246" max="246"/>
    <col width="8.7265625" bestFit="1" customWidth="1" min="247" max="251"/>
    <col width="15" customWidth="1" min="252" max="252"/>
    <col width="15.81640625" customWidth="1" min="253" max="253"/>
    <col width="16.1796875" customWidth="1" min="254" max="269"/>
    <col width="11" customWidth="1" min="270" max="270"/>
    <col width="8.7265625" bestFit="1" customWidth="1" min="271" max="276"/>
    <col width="10.1796875" customWidth="1" min="277" max="277"/>
    <col width="10.453125" customWidth="1" min="278" max="278"/>
    <col width="8.7265625" bestFit="1" customWidth="1" min="279" max="279"/>
    <col width="10.1796875" customWidth="1" min="280" max="280"/>
    <col width="11" bestFit="1" customWidth="1" min="281" max="281"/>
    <col width="8.7265625" bestFit="1" customWidth="1" min="282" max="501"/>
    <col width="11.1796875" bestFit="1" customWidth="1" min="502" max="502"/>
    <col width="8.7265625" bestFit="1" customWidth="1" min="503" max="507"/>
    <col width="15" customWidth="1" min="508" max="508"/>
    <col width="15.81640625" customWidth="1" min="509" max="509"/>
    <col width="16.1796875" customWidth="1" min="510" max="525"/>
    <col width="11" customWidth="1" min="526" max="526"/>
    <col width="8.7265625" bestFit="1" customWidth="1" min="527" max="532"/>
    <col width="10.1796875" customWidth="1" min="533" max="533"/>
    <col width="10.453125" customWidth="1" min="534" max="534"/>
    <col width="8.7265625" bestFit="1" customWidth="1" min="535" max="535"/>
    <col width="10.1796875" customWidth="1" min="536" max="536"/>
    <col width="11" bestFit="1" customWidth="1" min="537" max="537"/>
    <col width="8.7265625" bestFit="1" customWidth="1" min="538" max="757"/>
    <col width="11.1796875" bestFit="1" customWidth="1" min="758" max="758"/>
    <col width="8.7265625" bestFit="1" customWidth="1" min="759" max="763"/>
    <col width="15" customWidth="1" min="764" max="764"/>
    <col width="15.81640625" customWidth="1" min="765" max="765"/>
    <col width="16.1796875" customWidth="1" min="766" max="781"/>
    <col width="11" customWidth="1" min="782" max="782"/>
    <col width="8.7265625" bestFit="1" customWidth="1" min="783" max="788"/>
    <col width="10.1796875" customWidth="1" min="789" max="789"/>
    <col width="10.453125" customWidth="1" min="790" max="790"/>
    <col width="8.7265625" bestFit="1" customWidth="1" min="791" max="791"/>
    <col width="10.1796875" customWidth="1" min="792" max="792"/>
    <col width="11" bestFit="1" customWidth="1" min="793" max="793"/>
    <col width="8.7265625" bestFit="1" customWidth="1" min="794" max="1013"/>
    <col width="11.1796875" bestFit="1" customWidth="1" min="1014" max="1014"/>
    <col width="8.7265625" bestFit="1" customWidth="1" min="1015" max="1019"/>
    <col width="15" customWidth="1" min="1020" max="1020"/>
    <col width="15.81640625" customWidth="1" min="1021" max="1021"/>
    <col width="16.1796875" customWidth="1" min="1022" max="1037"/>
    <col width="11" customWidth="1" min="1038" max="1038"/>
    <col width="8.7265625" bestFit="1" customWidth="1" min="1039" max="1044"/>
    <col width="10.1796875" customWidth="1" min="1045" max="1045"/>
    <col width="10.453125" customWidth="1" min="1046" max="1046"/>
    <col width="8.7265625" bestFit="1" customWidth="1" min="1047" max="1047"/>
    <col width="10.1796875" customWidth="1" min="1048" max="1048"/>
    <col width="11" bestFit="1" customWidth="1" min="1049" max="1049"/>
    <col width="8.7265625" bestFit="1" customWidth="1" min="1050" max="1269"/>
    <col width="11.1796875" bestFit="1" customWidth="1" min="1270" max="1270"/>
    <col width="8.7265625" bestFit="1" customWidth="1" min="1271" max="1275"/>
    <col width="15" customWidth="1" min="1276" max="1276"/>
    <col width="15.81640625" customWidth="1" min="1277" max="1277"/>
    <col width="16.1796875" customWidth="1" min="1278" max="1293"/>
    <col width="11" customWidth="1" min="1294" max="1294"/>
    <col width="8.7265625" bestFit="1" customWidth="1" min="1295" max="1300"/>
    <col width="10.1796875" customWidth="1" min="1301" max="1301"/>
    <col width="10.453125" customWidth="1" min="1302" max="1302"/>
    <col width="8.7265625" bestFit="1" customWidth="1" min="1303" max="1303"/>
    <col width="10.1796875" customWidth="1" min="1304" max="1304"/>
    <col width="11" bestFit="1" customWidth="1" min="1305" max="1305"/>
    <col width="8.7265625" bestFit="1" customWidth="1" min="1306" max="1525"/>
    <col width="11.1796875" bestFit="1" customWidth="1" min="1526" max="1526"/>
    <col width="8.7265625" bestFit="1" customWidth="1" min="1527" max="1531"/>
    <col width="15" customWidth="1" min="1532" max="1532"/>
    <col width="15.81640625" customWidth="1" min="1533" max="1533"/>
    <col width="16.1796875" customWidth="1" min="1534" max="1549"/>
    <col width="11" customWidth="1" min="1550" max="1550"/>
    <col width="8.7265625" bestFit="1" customWidth="1" min="1551" max="1556"/>
    <col width="10.1796875" customWidth="1" min="1557" max="1557"/>
    <col width="10.453125" customWidth="1" min="1558" max="1558"/>
    <col width="8.7265625" bestFit="1" customWidth="1" min="1559" max="1559"/>
    <col width="10.1796875" customWidth="1" min="1560" max="1560"/>
    <col width="11" bestFit="1" customWidth="1" min="1561" max="1561"/>
    <col width="8.7265625" bestFit="1" customWidth="1" min="1562" max="1781"/>
    <col width="11.1796875" bestFit="1" customWidth="1" min="1782" max="1782"/>
    <col width="8.7265625" bestFit="1" customWidth="1" min="1783" max="1787"/>
    <col width="15" customWidth="1" min="1788" max="1788"/>
    <col width="15.81640625" customWidth="1" min="1789" max="1789"/>
    <col width="16.1796875" customWidth="1" min="1790" max="1805"/>
    <col width="11" customWidth="1" min="1806" max="1806"/>
    <col width="8.7265625" bestFit="1" customWidth="1" min="1807" max="1812"/>
    <col width="10.1796875" customWidth="1" min="1813" max="1813"/>
    <col width="10.453125" customWidth="1" min="1814" max="1814"/>
    <col width="8.7265625" bestFit="1" customWidth="1" min="1815" max="1815"/>
    <col width="10.1796875" customWidth="1" min="1816" max="1816"/>
    <col width="11" bestFit="1" customWidth="1" min="1817" max="1817"/>
    <col width="8.7265625" bestFit="1" customWidth="1" min="1818" max="2037"/>
    <col width="11.1796875" bestFit="1" customWidth="1" min="2038" max="2038"/>
    <col width="8.7265625" bestFit="1" customWidth="1" min="2039" max="2043"/>
    <col width="15" customWidth="1" min="2044" max="2044"/>
    <col width="15.81640625" customWidth="1" min="2045" max="2045"/>
    <col width="16.1796875" customWidth="1" min="2046" max="2061"/>
    <col width="11" customWidth="1" min="2062" max="2062"/>
    <col width="8.7265625" bestFit="1" customWidth="1" min="2063" max="2068"/>
    <col width="10.1796875" customWidth="1" min="2069" max="2069"/>
    <col width="10.453125" customWidth="1" min="2070" max="2070"/>
    <col width="8.7265625" bestFit="1" customWidth="1" min="2071" max="2071"/>
    <col width="10.1796875" customWidth="1" min="2072" max="2072"/>
    <col width="11" bestFit="1" customWidth="1" min="2073" max="2073"/>
    <col width="8.7265625" bestFit="1" customWidth="1" min="2074" max="2293"/>
    <col width="11.1796875" bestFit="1" customWidth="1" min="2294" max="2294"/>
    <col width="8.7265625" bestFit="1" customWidth="1" min="2295" max="2299"/>
    <col width="15" customWidth="1" min="2300" max="2300"/>
    <col width="15.81640625" customWidth="1" min="2301" max="2301"/>
    <col width="16.1796875" customWidth="1" min="2302" max="2317"/>
    <col width="11" customWidth="1" min="2318" max="2318"/>
    <col width="8.7265625" bestFit="1" customWidth="1" min="2319" max="2324"/>
    <col width="10.1796875" customWidth="1" min="2325" max="2325"/>
    <col width="10.453125" customWidth="1" min="2326" max="2326"/>
    <col width="8.7265625" bestFit="1" customWidth="1" min="2327" max="2327"/>
    <col width="10.1796875" customWidth="1" min="2328" max="2328"/>
    <col width="11" bestFit="1" customWidth="1" min="2329" max="2329"/>
    <col width="8.7265625" bestFit="1" customWidth="1" min="2330" max="2549"/>
    <col width="11.1796875" bestFit="1" customWidth="1" min="2550" max="2550"/>
    <col width="8.7265625" bestFit="1" customWidth="1" min="2551" max="2555"/>
    <col width="15" customWidth="1" min="2556" max="2556"/>
    <col width="15.81640625" customWidth="1" min="2557" max="2557"/>
    <col width="16.1796875" customWidth="1" min="2558" max="2573"/>
    <col width="11" customWidth="1" min="2574" max="2574"/>
    <col width="8.7265625" bestFit="1" customWidth="1" min="2575" max="2580"/>
    <col width="10.1796875" customWidth="1" min="2581" max="2581"/>
    <col width="10.453125" customWidth="1" min="2582" max="2582"/>
    <col width="8.7265625" bestFit="1" customWidth="1" min="2583" max="2583"/>
    <col width="10.1796875" customWidth="1" min="2584" max="2584"/>
    <col width="11" bestFit="1" customWidth="1" min="2585" max="2585"/>
    <col width="8.7265625" bestFit="1" customWidth="1" min="2586" max="2805"/>
    <col width="11.1796875" bestFit="1" customWidth="1" min="2806" max="2806"/>
    <col width="8.7265625" bestFit="1" customWidth="1" min="2807" max="2811"/>
    <col width="15" customWidth="1" min="2812" max="2812"/>
    <col width="15.81640625" customWidth="1" min="2813" max="2813"/>
    <col width="16.1796875" customWidth="1" min="2814" max="2829"/>
    <col width="11" customWidth="1" min="2830" max="2830"/>
    <col width="8.7265625" bestFit="1" customWidth="1" min="2831" max="2836"/>
    <col width="10.1796875" customWidth="1" min="2837" max="2837"/>
    <col width="10.453125" customWidth="1" min="2838" max="2838"/>
    <col width="8.7265625" bestFit="1" customWidth="1" min="2839" max="2839"/>
    <col width="10.1796875" customWidth="1" min="2840" max="2840"/>
    <col width="11" bestFit="1" customWidth="1" min="2841" max="2841"/>
    <col width="8.7265625" bestFit="1" customWidth="1" min="2842" max="3061"/>
    <col width="11.1796875" bestFit="1" customWidth="1" min="3062" max="3062"/>
    <col width="8.7265625" bestFit="1" customWidth="1" min="3063" max="3067"/>
    <col width="15" customWidth="1" min="3068" max="3068"/>
    <col width="15.81640625" customWidth="1" min="3069" max="3069"/>
    <col width="16.1796875" customWidth="1" min="3070" max="3085"/>
    <col width="11" customWidth="1" min="3086" max="3086"/>
    <col width="8.7265625" bestFit="1" customWidth="1" min="3087" max="3092"/>
    <col width="10.1796875" customWidth="1" min="3093" max="3093"/>
    <col width="10.453125" customWidth="1" min="3094" max="3094"/>
    <col width="8.7265625" bestFit="1" customWidth="1" min="3095" max="3095"/>
    <col width="10.1796875" customWidth="1" min="3096" max="3096"/>
    <col width="11" bestFit="1" customWidth="1" min="3097" max="3097"/>
    <col width="8.7265625" bestFit="1" customWidth="1" min="3098" max="3317"/>
    <col width="11.1796875" bestFit="1" customWidth="1" min="3318" max="3318"/>
    <col width="8.7265625" bestFit="1" customWidth="1" min="3319" max="3323"/>
    <col width="15" customWidth="1" min="3324" max="3324"/>
    <col width="15.81640625" customWidth="1" min="3325" max="3325"/>
    <col width="16.1796875" customWidth="1" min="3326" max="3341"/>
    <col width="11" customWidth="1" min="3342" max="3342"/>
    <col width="8.7265625" bestFit="1" customWidth="1" min="3343" max="3348"/>
    <col width="10.1796875" customWidth="1" min="3349" max="3349"/>
    <col width="10.453125" customWidth="1" min="3350" max="3350"/>
    <col width="8.7265625" bestFit="1" customWidth="1" min="3351" max="3351"/>
    <col width="10.1796875" customWidth="1" min="3352" max="3352"/>
    <col width="11" bestFit="1" customWidth="1" min="3353" max="3353"/>
    <col width="8.7265625" bestFit="1" customWidth="1" min="3354" max="3573"/>
    <col width="11.1796875" bestFit="1" customWidth="1" min="3574" max="3574"/>
    <col width="8.7265625" bestFit="1" customWidth="1" min="3575" max="3579"/>
    <col width="15" customWidth="1" min="3580" max="3580"/>
    <col width="15.81640625" customWidth="1" min="3581" max="3581"/>
    <col width="16.1796875" customWidth="1" min="3582" max="3597"/>
    <col width="11" customWidth="1" min="3598" max="3598"/>
    <col width="8.7265625" bestFit="1" customWidth="1" min="3599" max="3604"/>
    <col width="10.1796875" customWidth="1" min="3605" max="3605"/>
    <col width="10.453125" customWidth="1" min="3606" max="3606"/>
    <col width="8.7265625" bestFit="1" customWidth="1" min="3607" max="3607"/>
    <col width="10.1796875" customWidth="1" min="3608" max="3608"/>
    <col width="11" bestFit="1" customWidth="1" min="3609" max="3609"/>
    <col width="8.7265625" bestFit="1" customWidth="1" min="3610" max="3829"/>
    <col width="11.1796875" bestFit="1" customWidth="1" min="3830" max="3830"/>
    <col width="8.7265625" bestFit="1" customWidth="1" min="3831" max="3835"/>
    <col width="15" customWidth="1" min="3836" max="3836"/>
    <col width="15.81640625" customWidth="1" min="3837" max="3837"/>
    <col width="16.1796875" customWidth="1" min="3838" max="3853"/>
    <col width="11" customWidth="1" min="3854" max="3854"/>
    <col width="8.7265625" bestFit="1" customWidth="1" min="3855" max="3860"/>
    <col width="10.1796875" customWidth="1" min="3861" max="3861"/>
    <col width="10.453125" customWidth="1" min="3862" max="3862"/>
    <col width="8.7265625" bestFit="1" customWidth="1" min="3863" max="3863"/>
    <col width="10.1796875" customWidth="1" min="3864" max="3864"/>
    <col width="11" bestFit="1" customWidth="1" min="3865" max="3865"/>
    <col width="8.7265625" bestFit="1" customWidth="1" min="3866" max="4085"/>
    <col width="11.1796875" bestFit="1" customWidth="1" min="4086" max="4086"/>
    <col width="8.7265625" bestFit="1" customWidth="1" min="4087" max="4091"/>
    <col width="15" customWidth="1" min="4092" max="4092"/>
    <col width="15.81640625" customWidth="1" min="4093" max="4093"/>
    <col width="16.1796875" customWidth="1" min="4094" max="4109"/>
    <col width="11" customWidth="1" min="4110" max="4110"/>
    <col width="8.7265625" bestFit="1" customWidth="1" min="4111" max="4116"/>
    <col width="10.1796875" customWidth="1" min="4117" max="4117"/>
    <col width="10.453125" customWidth="1" min="4118" max="4118"/>
    <col width="8.7265625" bestFit="1" customWidth="1" min="4119" max="4119"/>
    <col width="10.1796875" customWidth="1" min="4120" max="4120"/>
    <col width="11" bestFit="1" customWidth="1" min="4121" max="4121"/>
    <col width="8.7265625" bestFit="1" customWidth="1" min="4122" max="4341"/>
    <col width="11.1796875" bestFit="1" customWidth="1" min="4342" max="4342"/>
    <col width="8.7265625" bestFit="1" customWidth="1" min="4343" max="4347"/>
    <col width="15" customWidth="1" min="4348" max="4348"/>
    <col width="15.81640625" customWidth="1" min="4349" max="4349"/>
    <col width="16.1796875" customWidth="1" min="4350" max="4365"/>
    <col width="11" customWidth="1" min="4366" max="4366"/>
    <col width="8.7265625" bestFit="1" customWidth="1" min="4367" max="4372"/>
    <col width="10.1796875" customWidth="1" min="4373" max="4373"/>
    <col width="10.453125" customWidth="1" min="4374" max="4374"/>
    <col width="8.7265625" bestFit="1" customWidth="1" min="4375" max="4375"/>
    <col width="10.1796875" customWidth="1" min="4376" max="4376"/>
    <col width="11" bestFit="1" customWidth="1" min="4377" max="4377"/>
    <col width="8.7265625" bestFit="1" customWidth="1" min="4378" max="4597"/>
    <col width="11.1796875" bestFit="1" customWidth="1" min="4598" max="4598"/>
    <col width="8.7265625" bestFit="1" customWidth="1" min="4599" max="4603"/>
    <col width="15" customWidth="1" min="4604" max="4604"/>
    <col width="15.81640625" customWidth="1" min="4605" max="4605"/>
    <col width="16.1796875" customWidth="1" min="4606" max="4621"/>
    <col width="11" customWidth="1" min="4622" max="4622"/>
    <col width="8.7265625" bestFit="1" customWidth="1" min="4623" max="4628"/>
    <col width="10.1796875" customWidth="1" min="4629" max="4629"/>
    <col width="10.453125" customWidth="1" min="4630" max="4630"/>
    <col width="8.7265625" bestFit="1" customWidth="1" min="4631" max="4631"/>
    <col width="10.1796875" customWidth="1" min="4632" max="4632"/>
    <col width="11" bestFit="1" customWidth="1" min="4633" max="4633"/>
    <col width="8.7265625" bestFit="1" customWidth="1" min="4634" max="4853"/>
    <col width="11.1796875" bestFit="1" customWidth="1" min="4854" max="4854"/>
    <col width="8.7265625" bestFit="1" customWidth="1" min="4855" max="4859"/>
    <col width="15" customWidth="1" min="4860" max="4860"/>
    <col width="15.81640625" customWidth="1" min="4861" max="4861"/>
    <col width="16.1796875" customWidth="1" min="4862" max="4877"/>
    <col width="11" customWidth="1" min="4878" max="4878"/>
    <col width="8.7265625" bestFit="1" customWidth="1" min="4879" max="4884"/>
    <col width="10.1796875" customWidth="1" min="4885" max="4885"/>
    <col width="10.453125" customWidth="1" min="4886" max="4886"/>
    <col width="8.7265625" bestFit="1" customWidth="1" min="4887" max="4887"/>
    <col width="10.1796875" customWidth="1" min="4888" max="4888"/>
    <col width="11" bestFit="1" customWidth="1" min="4889" max="4889"/>
    <col width="8.7265625" bestFit="1" customWidth="1" min="4890" max="5109"/>
    <col width="11.1796875" bestFit="1" customWidth="1" min="5110" max="5110"/>
    <col width="8.7265625" bestFit="1" customWidth="1" min="5111" max="5115"/>
    <col width="15" customWidth="1" min="5116" max="5116"/>
    <col width="15.81640625" customWidth="1" min="5117" max="5117"/>
    <col width="16.1796875" customWidth="1" min="5118" max="5133"/>
    <col width="11" customWidth="1" min="5134" max="5134"/>
    <col width="8.7265625" bestFit="1" customWidth="1" min="5135" max="5140"/>
    <col width="10.1796875" customWidth="1" min="5141" max="5141"/>
    <col width="10.453125" customWidth="1" min="5142" max="5142"/>
    <col width="8.7265625" bestFit="1" customWidth="1" min="5143" max="5143"/>
    <col width="10.1796875" customWidth="1" min="5144" max="5144"/>
    <col width="11" bestFit="1" customWidth="1" min="5145" max="5145"/>
    <col width="8.7265625" bestFit="1" customWidth="1" min="5146" max="5365"/>
    <col width="11.1796875" bestFit="1" customWidth="1" min="5366" max="5366"/>
    <col width="8.7265625" bestFit="1" customWidth="1" min="5367" max="5371"/>
    <col width="15" customWidth="1" min="5372" max="5372"/>
    <col width="15.81640625" customWidth="1" min="5373" max="5373"/>
    <col width="16.1796875" customWidth="1" min="5374" max="5389"/>
    <col width="11" customWidth="1" min="5390" max="5390"/>
    <col width="8.7265625" bestFit="1" customWidth="1" min="5391" max="5396"/>
    <col width="10.1796875" customWidth="1" min="5397" max="5397"/>
    <col width="10.453125" customWidth="1" min="5398" max="5398"/>
    <col width="8.7265625" bestFit="1" customWidth="1" min="5399" max="5399"/>
    <col width="10.1796875" customWidth="1" min="5400" max="5400"/>
    <col width="11" bestFit="1" customWidth="1" min="5401" max="5401"/>
    <col width="8.7265625" bestFit="1" customWidth="1" min="5402" max="5621"/>
    <col width="11.1796875" bestFit="1" customWidth="1" min="5622" max="5622"/>
    <col width="8.7265625" bestFit="1" customWidth="1" min="5623" max="5627"/>
    <col width="15" customWidth="1" min="5628" max="5628"/>
    <col width="15.81640625" customWidth="1" min="5629" max="5629"/>
    <col width="16.1796875" customWidth="1" min="5630" max="5645"/>
    <col width="11" customWidth="1" min="5646" max="5646"/>
    <col width="8.7265625" bestFit="1" customWidth="1" min="5647" max="5652"/>
    <col width="10.1796875" customWidth="1" min="5653" max="5653"/>
    <col width="10.453125" customWidth="1" min="5654" max="5654"/>
    <col width="8.7265625" bestFit="1" customWidth="1" min="5655" max="5655"/>
    <col width="10.1796875" customWidth="1" min="5656" max="5656"/>
    <col width="11" bestFit="1" customWidth="1" min="5657" max="5657"/>
    <col width="8.7265625" bestFit="1" customWidth="1" min="5658" max="5877"/>
    <col width="11.1796875" bestFit="1" customWidth="1" min="5878" max="5878"/>
    <col width="8.7265625" bestFit="1" customWidth="1" min="5879" max="5883"/>
    <col width="15" customWidth="1" min="5884" max="5884"/>
    <col width="15.81640625" customWidth="1" min="5885" max="5885"/>
    <col width="16.1796875" customWidth="1" min="5886" max="5901"/>
    <col width="11" customWidth="1" min="5902" max="5902"/>
    <col width="8.7265625" bestFit="1" customWidth="1" min="5903" max="5908"/>
    <col width="10.1796875" customWidth="1" min="5909" max="5909"/>
    <col width="10.453125" customWidth="1" min="5910" max="5910"/>
    <col width="8.7265625" bestFit="1" customWidth="1" min="5911" max="5911"/>
    <col width="10.1796875" customWidth="1" min="5912" max="5912"/>
    <col width="11" bestFit="1" customWidth="1" min="5913" max="5913"/>
    <col width="8.7265625" bestFit="1" customWidth="1" min="5914" max="6133"/>
    <col width="11.1796875" bestFit="1" customWidth="1" min="6134" max="6134"/>
    <col width="8.7265625" bestFit="1" customWidth="1" min="6135" max="6139"/>
    <col width="15" customWidth="1" min="6140" max="6140"/>
    <col width="15.81640625" customWidth="1" min="6141" max="6141"/>
    <col width="16.1796875" customWidth="1" min="6142" max="6157"/>
    <col width="11" customWidth="1" min="6158" max="6158"/>
    <col width="8.7265625" bestFit="1" customWidth="1" min="6159" max="6164"/>
    <col width="10.1796875" customWidth="1" min="6165" max="6165"/>
    <col width="10.453125" customWidth="1" min="6166" max="6166"/>
    <col width="8.7265625" bestFit="1" customWidth="1" min="6167" max="6167"/>
    <col width="10.1796875" customWidth="1" min="6168" max="6168"/>
    <col width="11" bestFit="1" customWidth="1" min="6169" max="6169"/>
    <col width="8.7265625" bestFit="1" customWidth="1" min="6170" max="6389"/>
    <col width="11.1796875" bestFit="1" customWidth="1" min="6390" max="6390"/>
    <col width="8.7265625" bestFit="1" customWidth="1" min="6391" max="6395"/>
    <col width="15" customWidth="1" min="6396" max="6396"/>
    <col width="15.81640625" customWidth="1" min="6397" max="6397"/>
    <col width="16.1796875" customWidth="1" min="6398" max="6413"/>
    <col width="11" customWidth="1" min="6414" max="6414"/>
    <col width="8.7265625" bestFit="1" customWidth="1" min="6415" max="6420"/>
    <col width="10.1796875" customWidth="1" min="6421" max="6421"/>
    <col width="10.453125" customWidth="1" min="6422" max="6422"/>
    <col width="8.7265625" bestFit="1" customWidth="1" min="6423" max="6423"/>
    <col width="10.1796875" customWidth="1" min="6424" max="6424"/>
    <col width="11" bestFit="1" customWidth="1" min="6425" max="6425"/>
    <col width="8.7265625" bestFit="1" customWidth="1" min="6426" max="6645"/>
    <col width="11.1796875" bestFit="1" customWidth="1" min="6646" max="6646"/>
    <col width="8.7265625" bestFit="1" customWidth="1" min="6647" max="6651"/>
    <col width="15" customWidth="1" min="6652" max="6652"/>
    <col width="15.81640625" customWidth="1" min="6653" max="6653"/>
    <col width="16.1796875" customWidth="1" min="6654" max="6669"/>
    <col width="11" customWidth="1" min="6670" max="6670"/>
    <col width="8.7265625" bestFit="1" customWidth="1" min="6671" max="6676"/>
    <col width="10.1796875" customWidth="1" min="6677" max="6677"/>
    <col width="10.453125" customWidth="1" min="6678" max="6678"/>
    <col width="8.7265625" bestFit="1" customWidth="1" min="6679" max="6679"/>
    <col width="10.1796875" customWidth="1" min="6680" max="6680"/>
    <col width="11" bestFit="1" customWidth="1" min="6681" max="6681"/>
    <col width="8.7265625" bestFit="1" customWidth="1" min="6682" max="6901"/>
    <col width="11.1796875" bestFit="1" customWidth="1" min="6902" max="6902"/>
    <col width="8.7265625" bestFit="1" customWidth="1" min="6903" max="6907"/>
    <col width="15" customWidth="1" min="6908" max="6908"/>
    <col width="15.81640625" customWidth="1" min="6909" max="6909"/>
    <col width="16.1796875" customWidth="1" min="6910" max="6925"/>
    <col width="11" customWidth="1" min="6926" max="6926"/>
    <col width="8.7265625" bestFit="1" customWidth="1" min="6927" max="6932"/>
    <col width="10.1796875" customWidth="1" min="6933" max="6933"/>
    <col width="10.453125" customWidth="1" min="6934" max="6934"/>
    <col width="8.7265625" bestFit="1" customWidth="1" min="6935" max="6935"/>
    <col width="10.1796875" customWidth="1" min="6936" max="6936"/>
    <col width="11" bestFit="1" customWidth="1" min="6937" max="6937"/>
    <col width="8.7265625" bestFit="1" customWidth="1" min="6938" max="7157"/>
    <col width="11.1796875" bestFit="1" customWidth="1" min="7158" max="7158"/>
    <col width="8.7265625" bestFit="1" customWidth="1" min="7159" max="7163"/>
    <col width="15" customWidth="1" min="7164" max="7164"/>
    <col width="15.81640625" customWidth="1" min="7165" max="7165"/>
    <col width="16.1796875" customWidth="1" min="7166" max="7181"/>
    <col width="11" customWidth="1" min="7182" max="7182"/>
    <col width="8.7265625" bestFit="1" customWidth="1" min="7183" max="7188"/>
    <col width="10.1796875" customWidth="1" min="7189" max="7189"/>
    <col width="10.453125" customWidth="1" min="7190" max="7190"/>
    <col width="8.7265625" bestFit="1" customWidth="1" min="7191" max="7191"/>
    <col width="10.1796875" customWidth="1" min="7192" max="7192"/>
    <col width="11" bestFit="1" customWidth="1" min="7193" max="7193"/>
    <col width="8.7265625" bestFit="1" customWidth="1" min="7194" max="7413"/>
    <col width="11.1796875" bestFit="1" customWidth="1" min="7414" max="7414"/>
    <col width="8.7265625" bestFit="1" customWidth="1" min="7415" max="7419"/>
    <col width="15" customWidth="1" min="7420" max="7420"/>
    <col width="15.81640625" customWidth="1" min="7421" max="7421"/>
    <col width="16.1796875" customWidth="1" min="7422" max="7437"/>
    <col width="11" customWidth="1" min="7438" max="7438"/>
    <col width="8.7265625" bestFit="1" customWidth="1" min="7439" max="7444"/>
    <col width="10.1796875" customWidth="1" min="7445" max="7445"/>
    <col width="10.453125" customWidth="1" min="7446" max="7446"/>
    <col width="8.7265625" bestFit="1" customWidth="1" min="7447" max="7447"/>
    <col width="10.1796875" customWidth="1" min="7448" max="7448"/>
    <col width="11" bestFit="1" customWidth="1" min="7449" max="7449"/>
    <col width="8.7265625" bestFit="1" customWidth="1" min="7450" max="7669"/>
    <col width="11.1796875" bestFit="1" customWidth="1" min="7670" max="7670"/>
    <col width="8.7265625" bestFit="1" customWidth="1" min="7671" max="7675"/>
    <col width="15" customWidth="1" min="7676" max="7676"/>
    <col width="15.81640625" customWidth="1" min="7677" max="7677"/>
    <col width="16.1796875" customWidth="1" min="7678" max="7693"/>
    <col width="11" customWidth="1" min="7694" max="7694"/>
    <col width="8.7265625" bestFit="1" customWidth="1" min="7695" max="7700"/>
    <col width="10.1796875" customWidth="1" min="7701" max="7701"/>
    <col width="10.453125" customWidth="1" min="7702" max="7702"/>
    <col width="8.7265625" bestFit="1" customWidth="1" min="7703" max="7703"/>
    <col width="10.1796875" customWidth="1" min="7704" max="7704"/>
    <col width="11" bestFit="1" customWidth="1" min="7705" max="7705"/>
    <col width="8.7265625" bestFit="1" customWidth="1" min="7706" max="7925"/>
    <col width="11.1796875" bestFit="1" customWidth="1" min="7926" max="7926"/>
    <col width="8.7265625" bestFit="1" customWidth="1" min="7927" max="7931"/>
    <col width="15" customWidth="1" min="7932" max="7932"/>
    <col width="15.81640625" customWidth="1" min="7933" max="7933"/>
    <col width="16.1796875" customWidth="1" min="7934" max="7949"/>
    <col width="11" customWidth="1" min="7950" max="7950"/>
    <col width="8.7265625" bestFit="1" customWidth="1" min="7951" max="7956"/>
    <col width="10.1796875" customWidth="1" min="7957" max="7957"/>
    <col width="10.453125" customWidth="1" min="7958" max="7958"/>
    <col width="8.7265625" bestFit="1" customWidth="1" min="7959" max="7959"/>
    <col width="10.1796875" customWidth="1" min="7960" max="7960"/>
    <col width="11" bestFit="1" customWidth="1" min="7961" max="7961"/>
    <col width="8.7265625" bestFit="1" customWidth="1" min="7962" max="8181"/>
    <col width="11.1796875" bestFit="1" customWidth="1" min="8182" max="8182"/>
    <col width="8.7265625" bestFit="1" customWidth="1" min="8183" max="8187"/>
    <col width="15" customWidth="1" min="8188" max="8188"/>
    <col width="15.81640625" customWidth="1" min="8189" max="8189"/>
    <col width="16.1796875" customWidth="1" min="8190" max="8205"/>
    <col width="11" customWidth="1" min="8206" max="8206"/>
    <col width="8.7265625" bestFit="1" customWidth="1" min="8207" max="8212"/>
    <col width="10.1796875" customWidth="1" min="8213" max="8213"/>
    <col width="10.453125" customWidth="1" min="8214" max="8214"/>
    <col width="8.7265625" bestFit="1" customWidth="1" min="8215" max="8215"/>
    <col width="10.1796875" customWidth="1" min="8216" max="8216"/>
    <col width="11" bestFit="1" customWidth="1" min="8217" max="8217"/>
    <col width="8.7265625" bestFit="1" customWidth="1" min="8218" max="8437"/>
    <col width="11.1796875" bestFit="1" customWidth="1" min="8438" max="8438"/>
    <col width="8.7265625" bestFit="1" customWidth="1" min="8439" max="8443"/>
    <col width="15" customWidth="1" min="8444" max="8444"/>
    <col width="15.81640625" customWidth="1" min="8445" max="8445"/>
    <col width="16.1796875" customWidth="1" min="8446" max="8461"/>
    <col width="11" customWidth="1" min="8462" max="8462"/>
    <col width="8.7265625" bestFit="1" customWidth="1" min="8463" max="8468"/>
    <col width="10.1796875" customWidth="1" min="8469" max="8469"/>
    <col width="10.453125" customWidth="1" min="8470" max="8470"/>
    <col width="8.7265625" bestFit="1" customWidth="1" min="8471" max="8471"/>
    <col width="10.1796875" customWidth="1" min="8472" max="8472"/>
    <col width="11" bestFit="1" customWidth="1" min="8473" max="8473"/>
    <col width="8.7265625" bestFit="1" customWidth="1" min="8474" max="8693"/>
    <col width="11.1796875" bestFit="1" customWidth="1" min="8694" max="8694"/>
    <col width="8.7265625" bestFit="1" customWidth="1" min="8695" max="8699"/>
    <col width="15" customWidth="1" min="8700" max="8700"/>
    <col width="15.81640625" customWidth="1" min="8701" max="8701"/>
    <col width="16.1796875" customWidth="1" min="8702" max="8717"/>
    <col width="11" customWidth="1" min="8718" max="8718"/>
    <col width="8.7265625" bestFit="1" customWidth="1" min="8719" max="8724"/>
    <col width="10.1796875" customWidth="1" min="8725" max="8725"/>
    <col width="10.453125" customWidth="1" min="8726" max="8726"/>
    <col width="8.7265625" bestFit="1" customWidth="1" min="8727" max="8727"/>
    <col width="10.1796875" customWidth="1" min="8728" max="8728"/>
    <col width="11" bestFit="1" customWidth="1" min="8729" max="8729"/>
    <col width="8.7265625" bestFit="1" customWidth="1" min="8730" max="8949"/>
    <col width="11.1796875" bestFit="1" customWidth="1" min="8950" max="8950"/>
    <col width="8.7265625" bestFit="1" customWidth="1" min="8951" max="8955"/>
    <col width="15" customWidth="1" min="8956" max="8956"/>
    <col width="15.81640625" customWidth="1" min="8957" max="8957"/>
    <col width="16.1796875" customWidth="1" min="8958" max="8973"/>
    <col width="11" customWidth="1" min="8974" max="8974"/>
    <col width="8.7265625" bestFit="1" customWidth="1" min="8975" max="8980"/>
    <col width="10.1796875" customWidth="1" min="8981" max="8981"/>
    <col width="10.453125" customWidth="1" min="8982" max="8982"/>
    <col width="8.7265625" bestFit="1" customWidth="1" min="8983" max="8983"/>
    <col width="10.1796875" customWidth="1" min="8984" max="8984"/>
    <col width="11" bestFit="1" customWidth="1" min="8985" max="8985"/>
    <col width="8.7265625" bestFit="1" customWidth="1" min="8986" max="9205"/>
    <col width="11.1796875" bestFit="1" customWidth="1" min="9206" max="9206"/>
    <col width="8.7265625" bestFit="1" customWidth="1" min="9207" max="9211"/>
    <col width="15" customWidth="1" min="9212" max="9212"/>
    <col width="15.81640625" customWidth="1" min="9213" max="9213"/>
    <col width="16.1796875" customWidth="1" min="9214" max="9229"/>
    <col width="11" customWidth="1" min="9230" max="9230"/>
    <col width="8.7265625" bestFit="1" customWidth="1" min="9231" max="9236"/>
    <col width="10.1796875" customWidth="1" min="9237" max="9237"/>
    <col width="10.453125" customWidth="1" min="9238" max="9238"/>
    <col width="8.7265625" bestFit="1" customWidth="1" min="9239" max="9239"/>
    <col width="10.1796875" customWidth="1" min="9240" max="9240"/>
    <col width="11" bestFit="1" customWidth="1" min="9241" max="9241"/>
    <col width="8.7265625" bestFit="1" customWidth="1" min="9242" max="9461"/>
    <col width="11.1796875" bestFit="1" customWidth="1" min="9462" max="9462"/>
    <col width="8.7265625" bestFit="1" customWidth="1" min="9463" max="9467"/>
    <col width="15" customWidth="1" min="9468" max="9468"/>
    <col width="15.81640625" customWidth="1" min="9469" max="9469"/>
    <col width="16.1796875" customWidth="1" min="9470" max="9485"/>
    <col width="11" customWidth="1" min="9486" max="9486"/>
    <col width="8.7265625" bestFit="1" customWidth="1" min="9487" max="9492"/>
    <col width="10.1796875" customWidth="1" min="9493" max="9493"/>
    <col width="10.453125" customWidth="1" min="9494" max="9494"/>
    <col width="8.7265625" bestFit="1" customWidth="1" min="9495" max="9495"/>
    <col width="10.1796875" customWidth="1" min="9496" max="9496"/>
    <col width="11" bestFit="1" customWidth="1" min="9497" max="9497"/>
    <col width="8.7265625" bestFit="1" customWidth="1" min="9498" max="9717"/>
    <col width="11.1796875" bestFit="1" customWidth="1" min="9718" max="9718"/>
    <col width="8.7265625" bestFit="1" customWidth="1" min="9719" max="9723"/>
    <col width="15" customWidth="1" min="9724" max="9724"/>
    <col width="15.81640625" customWidth="1" min="9725" max="9725"/>
    <col width="16.1796875" customWidth="1" min="9726" max="9741"/>
    <col width="11" customWidth="1" min="9742" max="9742"/>
    <col width="8.7265625" bestFit="1" customWidth="1" min="9743" max="9748"/>
    <col width="10.1796875" customWidth="1" min="9749" max="9749"/>
    <col width="10.453125" customWidth="1" min="9750" max="9750"/>
    <col width="8.7265625" bestFit="1" customWidth="1" min="9751" max="9751"/>
    <col width="10.1796875" customWidth="1" min="9752" max="9752"/>
    <col width="11" bestFit="1" customWidth="1" min="9753" max="9753"/>
    <col width="8.7265625" bestFit="1" customWidth="1" min="9754" max="9973"/>
    <col width="11.1796875" bestFit="1" customWidth="1" min="9974" max="9974"/>
    <col width="8.7265625" bestFit="1" customWidth="1" min="9975" max="9979"/>
    <col width="15" customWidth="1" min="9980" max="9980"/>
    <col width="15.81640625" customWidth="1" min="9981" max="9981"/>
    <col width="16.1796875" customWidth="1" min="9982" max="9997"/>
    <col width="11" customWidth="1" min="9998" max="9998"/>
    <col width="8.7265625" bestFit="1" customWidth="1" min="9999" max="10004"/>
    <col width="10.1796875" customWidth="1" min="10005" max="10005"/>
    <col width="10.453125" customWidth="1" min="10006" max="10006"/>
    <col width="8.7265625" bestFit="1" customWidth="1" min="10007" max="10007"/>
    <col width="10.1796875" customWidth="1" min="10008" max="10008"/>
    <col width="11" bestFit="1" customWidth="1" min="10009" max="10009"/>
    <col width="8.7265625" bestFit="1" customWidth="1" min="10010" max="10229"/>
    <col width="11.1796875" bestFit="1" customWidth="1" min="10230" max="10230"/>
    <col width="8.7265625" bestFit="1" customWidth="1" min="10231" max="10235"/>
    <col width="15" customWidth="1" min="10236" max="10236"/>
    <col width="15.81640625" customWidth="1" min="10237" max="10237"/>
    <col width="16.1796875" customWidth="1" min="10238" max="10253"/>
    <col width="11" customWidth="1" min="10254" max="10254"/>
    <col width="8.7265625" bestFit="1" customWidth="1" min="10255" max="10260"/>
    <col width="10.1796875" customWidth="1" min="10261" max="10261"/>
    <col width="10.453125" customWidth="1" min="10262" max="10262"/>
    <col width="8.7265625" bestFit="1" customWidth="1" min="10263" max="10263"/>
    <col width="10.1796875" customWidth="1" min="10264" max="10264"/>
    <col width="11" bestFit="1" customWidth="1" min="10265" max="10265"/>
    <col width="8.7265625" bestFit="1" customWidth="1" min="10266" max="10485"/>
    <col width="11.1796875" bestFit="1" customWidth="1" min="10486" max="10486"/>
    <col width="8.7265625" bestFit="1" customWidth="1" min="10487" max="10491"/>
    <col width="15" customWidth="1" min="10492" max="10492"/>
    <col width="15.81640625" customWidth="1" min="10493" max="10493"/>
    <col width="16.1796875" customWidth="1" min="10494" max="10509"/>
    <col width="11" customWidth="1" min="10510" max="10510"/>
    <col width="8.7265625" bestFit="1" customWidth="1" min="10511" max="10516"/>
    <col width="10.1796875" customWidth="1" min="10517" max="10517"/>
    <col width="10.453125" customWidth="1" min="10518" max="10518"/>
    <col width="8.7265625" bestFit="1" customWidth="1" min="10519" max="10519"/>
    <col width="10.1796875" customWidth="1" min="10520" max="10520"/>
    <col width="11" bestFit="1" customWidth="1" min="10521" max="10521"/>
    <col width="8.7265625" bestFit="1" customWidth="1" min="10522" max="10741"/>
    <col width="11.1796875" bestFit="1" customWidth="1" min="10742" max="10742"/>
    <col width="8.7265625" bestFit="1" customWidth="1" min="10743" max="10747"/>
    <col width="15" customWidth="1" min="10748" max="10748"/>
    <col width="15.81640625" customWidth="1" min="10749" max="10749"/>
    <col width="16.1796875" customWidth="1" min="10750" max="10765"/>
    <col width="11" customWidth="1" min="10766" max="10766"/>
    <col width="8.7265625" bestFit="1" customWidth="1" min="10767" max="10772"/>
    <col width="10.1796875" customWidth="1" min="10773" max="10773"/>
    <col width="10.453125" customWidth="1" min="10774" max="10774"/>
    <col width="8.7265625" bestFit="1" customWidth="1" min="10775" max="10775"/>
    <col width="10.1796875" customWidth="1" min="10776" max="10776"/>
    <col width="11" bestFit="1" customWidth="1" min="10777" max="10777"/>
    <col width="8.7265625" bestFit="1" customWidth="1" min="10778" max="10997"/>
    <col width="11.1796875" bestFit="1" customWidth="1" min="10998" max="10998"/>
    <col width="8.7265625" bestFit="1" customWidth="1" min="10999" max="11003"/>
    <col width="15" customWidth="1" min="11004" max="11004"/>
    <col width="15.81640625" customWidth="1" min="11005" max="11005"/>
    <col width="16.1796875" customWidth="1" min="11006" max="11021"/>
    <col width="11" customWidth="1" min="11022" max="11022"/>
    <col width="8.7265625" bestFit="1" customWidth="1" min="11023" max="11028"/>
    <col width="10.1796875" customWidth="1" min="11029" max="11029"/>
    <col width="10.453125" customWidth="1" min="11030" max="11030"/>
    <col width="8.7265625" bestFit="1" customWidth="1" min="11031" max="11031"/>
    <col width="10.1796875" customWidth="1" min="11032" max="11032"/>
    <col width="11" bestFit="1" customWidth="1" min="11033" max="11033"/>
    <col width="8.7265625" bestFit="1" customWidth="1" min="11034" max="11253"/>
    <col width="11.1796875" bestFit="1" customWidth="1" min="11254" max="11254"/>
    <col width="8.7265625" bestFit="1" customWidth="1" min="11255" max="11259"/>
    <col width="15" customWidth="1" min="11260" max="11260"/>
    <col width="15.81640625" customWidth="1" min="11261" max="11261"/>
    <col width="16.1796875" customWidth="1" min="11262" max="11277"/>
    <col width="11" customWidth="1" min="11278" max="11278"/>
    <col width="8.7265625" bestFit="1" customWidth="1" min="11279" max="11284"/>
    <col width="10.1796875" customWidth="1" min="11285" max="11285"/>
    <col width="10.453125" customWidth="1" min="11286" max="11286"/>
    <col width="8.7265625" bestFit="1" customWidth="1" min="11287" max="11287"/>
    <col width="10.1796875" customWidth="1" min="11288" max="11288"/>
    <col width="11" bestFit="1" customWidth="1" min="11289" max="11289"/>
    <col width="8.7265625" bestFit="1" customWidth="1" min="11290" max="11509"/>
    <col width="11.1796875" bestFit="1" customWidth="1" min="11510" max="11510"/>
    <col width="8.7265625" bestFit="1" customWidth="1" min="11511" max="11515"/>
    <col width="15" customWidth="1" min="11516" max="11516"/>
    <col width="15.81640625" customWidth="1" min="11517" max="11517"/>
    <col width="16.1796875" customWidth="1" min="11518" max="11533"/>
    <col width="11" customWidth="1" min="11534" max="11534"/>
    <col width="8.7265625" bestFit="1" customWidth="1" min="11535" max="11540"/>
    <col width="10.1796875" customWidth="1" min="11541" max="11541"/>
    <col width="10.453125" customWidth="1" min="11542" max="11542"/>
    <col width="8.7265625" bestFit="1" customWidth="1" min="11543" max="11543"/>
    <col width="10.1796875" customWidth="1" min="11544" max="11544"/>
    <col width="11" bestFit="1" customWidth="1" min="11545" max="11545"/>
    <col width="8.7265625" bestFit="1" customWidth="1" min="11546" max="11765"/>
    <col width="11.1796875" bestFit="1" customWidth="1" min="11766" max="11766"/>
    <col width="8.7265625" bestFit="1" customWidth="1" min="11767" max="11771"/>
    <col width="15" customWidth="1" min="11772" max="11772"/>
    <col width="15.81640625" customWidth="1" min="11773" max="11773"/>
    <col width="16.1796875" customWidth="1" min="11774" max="11789"/>
    <col width="11" customWidth="1" min="11790" max="11790"/>
    <col width="8.7265625" bestFit="1" customWidth="1" min="11791" max="11796"/>
    <col width="10.1796875" customWidth="1" min="11797" max="11797"/>
    <col width="10.453125" customWidth="1" min="11798" max="11798"/>
    <col width="8.7265625" bestFit="1" customWidth="1" min="11799" max="11799"/>
    <col width="10.1796875" customWidth="1" min="11800" max="11800"/>
    <col width="11" bestFit="1" customWidth="1" min="11801" max="11801"/>
    <col width="8.7265625" bestFit="1" customWidth="1" min="11802" max="12021"/>
    <col width="11.1796875" bestFit="1" customWidth="1" min="12022" max="12022"/>
    <col width="8.7265625" bestFit="1" customWidth="1" min="12023" max="12027"/>
    <col width="15" customWidth="1" min="12028" max="12028"/>
    <col width="15.81640625" customWidth="1" min="12029" max="12029"/>
    <col width="16.1796875" customWidth="1" min="12030" max="12045"/>
    <col width="11" customWidth="1" min="12046" max="12046"/>
    <col width="8.7265625" bestFit="1" customWidth="1" min="12047" max="12052"/>
    <col width="10.1796875" customWidth="1" min="12053" max="12053"/>
    <col width="10.453125" customWidth="1" min="12054" max="12054"/>
    <col width="8.7265625" bestFit="1" customWidth="1" min="12055" max="12055"/>
    <col width="10.1796875" customWidth="1" min="12056" max="12056"/>
    <col width="11" bestFit="1" customWidth="1" min="12057" max="12057"/>
    <col width="8.7265625" bestFit="1" customWidth="1" min="12058" max="12277"/>
    <col width="11.1796875" bestFit="1" customWidth="1" min="12278" max="12278"/>
    <col width="8.7265625" bestFit="1" customWidth="1" min="12279" max="12283"/>
    <col width="15" customWidth="1" min="12284" max="12284"/>
    <col width="15.81640625" customWidth="1" min="12285" max="12285"/>
    <col width="16.1796875" customWidth="1" min="12286" max="12301"/>
    <col width="11" customWidth="1" min="12302" max="12302"/>
    <col width="8.7265625" bestFit="1" customWidth="1" min="12303" max="12308"/>
    <col width="10.1796875" customWidth="1" min="12309" max="12309"/>
    <col width="10.453125" customWidth="1" min="12310" max="12310"/>
    <col width="8.7265625" bestFit="1" customWidth="1" min="12311" max="12311"/>
    <col width="10.1796875" customWidth="1" min="12312" max="12312"/>
    <col width="11" bestFit="1" customWidth="1" min="12313" max="12313"/>
    <col width="8.7265625" bestFit="1" customWidth="1" min="12314" max="12533"/>
    <col width="11.1796875" bestFit="1" customWidth="1" min="12534" max="12534"/>
    <col width="8.7265625" bestFit="1" customWidth="1" min="12535" max="12539"/>
    <col width="15" customWidth="1" min="12540" max="12540"/>
    <col width="15.81640625" customWidth="1" min="12541" max="12541"/>
    <col width="16.1796875" customWidth="1" min="12542" max="12557"/>
    <col width="11" customWidth="1" min="12558" max="12558"/>
    <col width="8.7265625" bestFit="1" customWidth="1" min="12559" max="12564"/>
    <col width="10.1796875" customWidth="1" min="12565" max="12565"/>
    <col width="10.453125" customWidth="1" min="12566" max="12566"/>
    <col width="8.7265625" bestFit="1" customWidth="1" min="12567" max="12567"/>
    <col width="10.1796875" customWidth="1" min="12568" max="12568"/>
    <col width="11" bestFit="1" customWidth="1" min="12569" max="12569"/>
    <col width="8.7265625" bestFit="1" customWidth="1" min="12570" max="12789"/>
    <col width="11.1796875" bestFit="1" customWidth="1" min="12790" max="12790"/>
    <col width="8.7265625" bestFit="1" customWidth="1" min="12791" max="12795"/>
    <col width="15" customWidth="1" min="12796" max="12796"/>
    <col width="15.81640625" customWidth="1" min="12797" max="12797"/>
    <col width="16.1796875" customWidth="1" min="12798" max="12813"/>
    <col width="11" customWidth="1" min="12814" max="12814"/>
    <col width="8.7265625" bestFit="1" customWidth="1" min="12815" max="12820"/>
    <col width="10.1796875" customWidth="1" min="12821" max="12821"/>
    <col width="10.453125" customWidth="1" min="12822" max="12822"/>
    <col width="8.7265625" bestFit="1" customWidth="1" min="12823" max="12823"/>
    <col width="10.1796875" customWidth="1" min="12824" max="12824"/>
    <col width="11" bestFit="1" customWidth="1" min="12825" max="12825"/>
    <col width="8.7265625" bestFit="1" customWidth="1" min="12826" max="13045"/>
    <col width="11.1796875" bestFit="1" customWidth="1" min="13046" max="13046"/>
    <col width="8.7265625" bestFit="1" customWidth="1" min="13047" max="13051"/>
    <col width="15" customWidth="1" min="13052" max="13052"/>
    <col width="15.81640625" customWidth="1" min="13053" max="13053"/>
    <col width="16.1796875" customWidth="1" min="13054" max="13069"/>
    <col width="11" customWidth="1" min="13070" max="13070"/>
    <col width="8.7265625" bestFit="1" customWidth="1" min="13071" max="13076"/>
    <col width="10.1796875" customWidth="1" min="13077" max="13077"/>
    <col width="10.453125" customWidth="1" min="13078" max="13078"/>
    <col width="8.7265625" bestFit="1" customWidth="1" min="13079" max="13079"/>
    <col width="10.1796875" customWidth="1" min="13080" max="13080"/>
    <col width="11" bestFit="1" customWidth="1" min="13081" max="13081"/>
    <col width="8.7265625" bestFit="1" customWidth="1" min="13082" max="13301"/>
    <col width="11.1796875" bestFit="1" customWidth="1" min="13302" max="13302"/>
    <col width="8.7265625" bestFit="1" customWidth="1" min="13303" max="13307"/>
    <col width="15" customWidth="1" min="13308" max="13308"/>
    <col width="15.81640625" customWidth="1" min="13309" max="13309"/>
    <col width="16.1796875" customWidth="1" min="13310" max="13325"/>
    <col width="11" customWidth="1" min="13326" max="13326"/>
    <col width="8.7265625" bestFit="1" customWidth="1" min="13327" max="13332"/>
    <col width="10.1796875" customWidth="1" min="13333" max="13333"/>
    <col width="10.453125" customWidth="1" min="13334" max="13334"/>
    <col width="8.7265625" bestFit="1" customWidth="1" min="13335" max="13335"/>
    <col width="10.1796875" customWidth="1" min="13336" max="13336"/>
    <col width="11" bestFit="1" customWidth="1" min="13337" max="13337"/>
    <col width="8.7265625" bestFit="1" customWidth="1" min="13338" max="13557"/>
    <col width="11.1796875" bestFit="1" customWidth="1" min="13558" max="13558"/>
    <col width="8.7265625" bestFit="1" customWidth="1" min="13559" max="13563"/>
    <col width="15" customWidth="1" min="13564" max="13564"/>
    <col width="15.81640625" customWidth="1" min="13565" max="13565"/>
    <col width="16.1796875" customWidth="1" min="13566" max="13581"/>
    <col width="11" customWidth="1" min="13582" max="13582"/>
    <col width="8.7265625" bestFit="1" customWidth="1" min="13583" max="13588"/>
    <col width="10.1796875" customWidth="1" min="13589" max="13589"/>
    <col width="10.453125" customWidth="1" min="13590" max="13590"/>
    <col width="8.7265625" bestFit="1" customWidth="1" min="13591" max="13591"/>
    <col width="10.1796875" customWidth="1" min="13592" max="13592"/>
    <col width="11" bestFit="1" customWidth="1" min="13593" max="13593"/>
    <col width="8.7265625" bestFit="1" customWidth="1" min="13594" max="13813"/>
    <col width="11.1796875" bestFit="1" customWidth="1" min="13814" max="13814"/>
    <col width="8.7265625" bestFit="1" customWidth="1" min="13815" max="13819"/>
    <col width="15" customWidth="1" min="13820" max="13820"/>
    <col width="15.81640625" customWidth="1" min="13821" max="13821"/>
    <col width="16.1796875" customWidth="1" min="13822" max="13837"/>
    <col width="11" customWidth="1" min="13838" max="13838"/>
    <col width="8.7265625" bestFit="1" customWidth="1" min="13839" max="13844"/>
    <col width="10.1796875" customWidth="1" min="13845" max="13845"/>
    <col width="10.453125" customWidth="1" min="13846" max="13846"/>
    <col width="8.7265625" bestFit="1" customWidth="1" min="13847" max="13847"/>
    <col width="10.1796875" customWidth="1" min="13848" max="13848"/>
    <col width="11" bestFit="1" customWidth="1" min="13849" max="13849"/>
    <col width="8.7265625" bestFit="1" customWidth="1" min="13850" max="14069"/>
    <col width="11.1796875" bestFit="1" customWidth="1" min="14070" max="14070"/>
    <col width="8.7265625" bestFit="1" customWidth="1" min="14071" max="14075"/>
    <col width="15" customWidth="1" min="14076" max="14076"/>
    <col width="15.81640625" customWidth="1" min="14077" max="14077"/>
    <col width="16.1796875" customWidth="1" min="14078" max="14093"/>
    <col width="11" customWidth="1" min="14094" max="14094"/>
    <col width="8.7265625" bestFit="1" customWidth="1" min="14095" max="14100"/>
    <col width="10.1796875" customWidth="1" min="14101" max="14101"/>
    <col width="10.453125" customWidth="1" min="14102" max="14102"/>
    <col width="8.7265625" bestFit="1" customWidth="1" min="14103" max="14103"/>
    <col width="10.1796875" customWidth="1" min="14104" max="14104"/>
    <col width="11" bestFit="1" customWidth="1" min="14105" max="14105"/>
    <col width="8.7265625" bestFit="1" customWidth="1" min="14106" max="14325"/>
    <col width="11.1796875" bestFit="1" customWidth="1" min="14326" max="14326"/>
    <col width="8.7265625" bestFit="1" customWidth="1" min="14327" max="14331"/>
    <col width="15" customWidth="1" min="14332" max="14332"/>
    <col width="15.81640625" customWidth="1" min="14333" max="14333"/>
    <col width="16.1796875" customWidth="1" min="14334" max="14349"/>
    <col width="11" customWidth="1" min="14350" max="14350"/>
    <col width="8.7265625" bestFit="1" customWidth="1" min="14351" max="14356"/>
    <col width="10.1796875" customWidth="1" min="14357" max="14357"/>
    <col width="10.453125" customWidth="1" min="14358" max="14358"/>
    <col width="8.7265625" bestFit="1" customWidth="1" min="14359" max="14359"/>
    <col width="10.1796875" customWidth="1" min="14360" max="14360"/>
    <col width="11" bestFit="1" customWidth="1" min="14361" max="14361"/>
    <col width="8.7265625" bestFit="1" customWidth="1" min="14362" max="14581"/>
    <col width="11.1796875" bestFit="1" customWidth="1" min="14582" max="14582"/>
    <col width="8.7265625" bestFit="1" customWidth="1" min="14583" max="14587"/>
    <col width="15" customWidth="1" min="14588" max="14588"/>
    <col width="15.81640625" customWidth="1" min="14589" max="14589"/>
    <col width="16.1796875" customWidth="1" min="14590" max="14605"/>
    <col width="11" customWidth="1" min="14606" max="14606"/>
    <col width="8.7265625" bestFit="1" customWidth="1" min="14607" max="14612"/>
    <col width="10.1796875" customWidth="1" min="14613" max="14613"/>
    <col width="10.453125" customWidth="1" min="14614" max="14614"/>
    <col width="8.7265625" bestFit="1" customWidth="1" min="14615" max="14615"/>
    <col width="10.1796875" customWidth="1" min="14616" max="14616"/>
    <col width="11" bestFit="1" customWidth="1" min="14617" max="14617"/>
    <col width="8.7265625" bestFit="1" customWidth="1" min="14618" max="14837"/>
    <col width="11.1796875" bestFit="1" customWidth="1" min="14838" max="14838"/>
    <col width="8.7265625" bestFit="1" customWidth="1" min="14839" max="14843"/>
    <col width="15" customWidth="1" min="14844" max="14844"/>
    <col width="15.81640625" customWidth="1" min="14845" max="14845"/>
    <col width="16.1796875" customWidth="1" min="14846" max="14861"/>
    <col width="11" customWidth="1" min="14862" max="14862"/>
    <col width="8.7265625" bestFit="1" customWidth="1" min="14863" max="14868"/>
    <col width="10.1796875" customWidth="1" min="14869" max="14869"/>
    <col width="10.453125" customWidth="1" min="14870" max="14870"/>
    <col width="8.7265625" bestFit="1" customWidth="1" min="14871" max="14871"/>
    <col width="10.1796875" customWidth="1" min="14872" max="14872"/>
    <col width="11" bestFit="1" customWidth="1" min="14873" max="14873"/>
    <col width="8.7265625" bestFit="1" customWidth="1" min="14874" max="15093"/>
    <col width="11.1796875" bestFit="1" customWidth="1" min="15094" max="15094"/>
    <col width="8.7265625" bestFit="1" customWidth="1" min="15095" max="15099"/>
    <col width="15" customWidth="1" min="15100" max="15100"/>
    <col width="15.81640625" customWidth="1" min="15101" max="15101"/>
    <col width="16.1796875" customWidth="1" min="15102" max="15117"/>
    <col width="11" customWidth="1" min="15118" max="15118"/>
    <col width="8.7265625" bestFit="1" customWidth="1" min="15119" max="15124"/>
    <col width="10.1796875" customWidth="1" min="15125" max="15125"/>
    <col width="10.453125" customWidth="1" min="15126" max="15126"/>
    <col width="8.7265625" bestFit="1" customWidth="1" min="15127" max="15127"/>
    <col width="10.1796875" customWidth="1" min="15128" max="15128"/>
    <col width="11" bestFit="1" customWidth="1" min="15129" max="15129"/>
    <col width="8.7265625" bestFit="1" customWidth="1" min="15130" max="15349"/>
    <col width="11.1796875" bestFit="1" customWidth="1" min="15350" max="15350"/>
    <col width="8.7265625" bestFit="1" customWidth="1" min="15351" max="15355"/>
    <col width="15" customWidth="1" min="15356" max="15356"/>
    <col width="15.81640625" customWidth="1" min="15357" max="15357"/>
    <col width="16.1796875" customWidth="1" min="15358" max="15373"/>
    <col width="11" customWidth="1" min="15374" max="15374"/>
    <col width="8.7265625" bestFit="1" customWidth="1" min="15375" max="15380"/>
    <col width="10.1796875" customWidth="1" min="15381" max="15381"/>
    <col width="10.453125" customWidth="1" min="15382" max="15382"/>
    <col width="8.7265625" bestFit="1" customWidth="1" min="15383" max="15383"/>
    <col width="10.1796875" customWidth="1" min="15384" max="15384"/>
    <col width="11" bestFit="1" customWidth="1" min="15385" max="15385"/>
    <col width="8.7265625" bestFit="1" customWidth="1" min="15386" max="15605"/>
    <col width="11.1796875" bestFit="1" customWidth="1" min="15606" max="15606"/>
    <col width="8.7265625" bestFit="1" customWidth="1" min="15607" max="15611"/>
    <col width="15" customWidth="1" min="15612" max="15612"/>
    <col width="15.81640625" customWidth="1" min="15613" max="15613"/>
    <col width="16.1796875" customWidth="1" min="15614" max="15629"/>
    <col width="11" customWidth="1" min="15630" max="15630"/>
    <col width="8.7265625" bestFit="1" customWidth="1" min="15631" max="15636"/>
    <col width="10.1796875" customWidth="1" min="15637" max="15637"/>
    <col width="10.453125" customWidth="1" min="15638" max="15638"/>
    <col width="8.7265625" bestFit="1" customWidth="1" min="15639" max="15639"/>
    <col width="10.1796875" customWidth="1" min="15640" max="15640"/>
    <col width="11" bestFit="1" customWidth="1" min="15641" max="15641"/>
    <col width="8.7265625" bestFit="1" customWidth="1" min="15642" max="15861"/>
    <col width="11.1796875" bestFit="1" customWidth="1" min="15862" max="15862"/>
    <col width="8.7265625" bestFit="1" customWidth="1" min="15863" max="15867"/>
    <col width="15" customWidth="1" min="15868" max="15868"/>
    <col width="15.81640625" customWidth="1" min="15869" max="15869"/>
    <col width="16.1796875" customWidth="1" min="15870" max="15885"/>
    <col width="11" customWidth="1" min="15886" max="15886"/>
    <col width="8.7265625" bestFit="1" customWidth="1" min="15887" max="15892"/>
    <col width="10.1796875" customWidth="1" min="15893" max="15893"/>
    <col width="10.453125" customWidth="1" min="15894" max="15894"/>
    <col width="8.7265625" bestFit="1" customWidth="1" min="15895" max="15895"/>
    <col width="10.1796875" customWidth="1" min="15896" max="15896"/>
    <col width="11" bestFit="1" customWidth="1" min="15897" max="15897"/>
    <col width="8.7265625" bestFit="1" customWidth="1" min="15898" max="16117"/>
    <col width="11.1796875" bestFit="1" customWidth="1" min="16118" max="16118"/>
    <col width="8.7265625" bestFit="1" customWidth="1" min="16119" max="16123"/>
    <col width="15" customWidth="1" min="16124" max="16124"/>
    <col width="15.81640625" customWidth="1" min="16125" max="16125"/>
    <col width="16.1796875" customWidth="1" min="16126" max="16141"/>
    <col width="11" customWidth="1" min="16142" max="16142"/>
    <col width="8.7265625" bestFit="1" customWidth="1" min="16143" max="16148"/>
    <col width="10.1796875" customWidth="1" min="16149" max="16149"/>
    <col width="10.453125" customWidth="1" min="16150" max="16150"/>
    <col width="8.7265625" bestFit="1" customWidth="1" min="16151" max="16151"/>
    <col width="10.1796875" customWidth="1" min="16152" max="16152"/>
    <col width="11" bestFit="1" customWidth="1" min="16153" max="16153"/>
  </cols>
  <sheetData>
    <row r="1" ht="41.15" customFormat="1" customHeight="1" s="595" thickTop="1">
      <c r="A1" s="851" t="inlineStr">
        <is>
          <t>AMI PRICING - SaaS/Vendor Hosted HES
All prices must be in USD</t>
        </is>
      </c>
      <c r="B1" s="965" t="n"/>
      <c r="C1" s="965" t="n"/>
      <c r="D1" s="965" t="n"/>
      <c r="E1" s="965" t="n"/>
      <c r="F1" s="965" t="n"/>
      <c r="G1" s="853" t="inlineStr">
        <is>
          <t>Enter the % of Utility meters that are covered by the AMI network in the vendor-recommended design &gt;&gt;</t>
        </is>
      </c>
      <c r="H1" s="966" t="n"/>
      <c r="I1" s="967" t="n"/>
      <c r="J1" s="177" t="n">
        <v>0</v>
      </c>
      <c r="K1" s="968" t="inlineStr">
        <is>
          <t>Provide pricing for the proposed solution as it is described in the Respondent's proposal, including the service levels, performance, and network design with the vendor-recommended coverage and redundancy.</t>
        </is>
      </c>
      <c r="L1" s="959" t="n"/>
      <c r="M1" s="959" t="n"/>
      <c r="N1" s="938" t="n"/>
      <c r="O1" s="142" t="n"/>
      <c r="P1" s="142" t="n"/>
      <c r="Q1" s="142" t="n"/>
      <c r="R1" s="142" t="n"/>
      <c r="S1" s="142" t="n"/>
      <c r="T1" s="142" t="n"/>
      <c r="U1" s="1" t="n"/>
      <c r="V1" s="1" t="n"/>
      <c r="W1" s="1" t="n"/>
      <c r="X1" s="1" t="n"/>
      <c r="Y1" s="1" t="n"/>
      <c r="Z1" s="1" t="n"/>
      <c r="AA1" s="1" t="n"/>
      <c r="AB1" s="1" t="n"/>
      <c r="AC1" s="1" t="n"/>
      <c r="AD1" s="1" t="n"/>
      <c r="AE1" s="1" t="n"/>
      <c r="AF1" s="1" t="n"/>
      <c r="AG1" s="1" t="n"/>
    </row>
    <row r="2" ht="32.15" customFormat="1" customHeight="1" s="596">
      <c r="A2" s="858" t="inlineStr">
        <is>
          <t>Electric AMI Meter Pricing 
For each of the Utility's meter forms listed below, enter the name of the new meter proposed for that service and the base per unit price.</t>
        </is>
      </c>
      <c r="B2" s="959" t="n"/>
      <c r="C2" s="959" t="n"/>
      <c r="D2" s="959" t="n"/>
      <c r="E2" s="959" t="n"/>
      <c r="F2" s="959" t="n"/>
      <c r="G2" s="959" t="n"/>
      <c r="H2" s="959" t="n"/>
      <c r="I2" s="959" t="n"/>
      <c r="J2" s="959" t="n"/>
      <c r="K2" s="959" t="n"/>
      <c r="L2" s="938" t="n"/>
      <c r="M2" s="969" t="inlineStr">
        <is>
          <t>Meter Adders (use the empty/spare columns at the far right with any other proposed meter adders/options, and/or with other meter-associated costs that apply)
For each item below, indicate if the item is available, then the per unit cost adder for each item and clearly label any items that are included in the base meter price.</t>
        </is>
      </c>
      <c r="N2" s="959" t="n"/>
      <c r="O2" s="959" t="n"/>
      <c r="P2" s="959" t="n"/>
      <c r="Q2" s="959" t="n"/>
      <c r="R2" s="959" t="n"/>
      <c r="S2" s="959" t="n"/>
      <c r="T2" s="959" t="n"/>
      <c r="U2" s="959" t="n"/>
      <c r="V2" s="959" t="n"/>
      <c r="W2" s="959" t="n"/>
      <c r="X2" s="959" t="n"/>
      <c r="Y2" s="959" t="n"/>
      <c r="Z2" s="959" t="n"/>
      <c r="AA2" s="959" t="n"/>
      <c r="AB2" s="959" t="n"/>
      <c r="AC2" s="959" t="n"/>
      <c r="AD2" s="959" t="n"/>
      <c r="AE2" s="959" t="n"/>
      <c r="AF2" s="938" t="n"/>
      <c r="AG2" s="970" t="n"/>
    </row>
    <row r="3" ht="48.65" customFormat="1" customHeight="1" s="8">
      <c r="A3" s="530" t="inlineStr">
        <is>
          <t>Form</t>
        </is>
      </c>
      <c r="B3" s="531" t="inlineStr">
        <is>
          <t>Phase</t>
        </is>
      </c>
      <c r="C3" s="531" t="inlineStr">
        <is>
          <t>Class</t>
        </is>
      </c>
      <c r="D3" s="531" t="inlineStr">
        <is>
          <t>Wires</t>
        </is>
      </c>
      <c r="E3" s="531" t="inlineStr">
        <is>
          <t>Volts</t>
        </is>
      </c>
      <c r="F3" s="531" t="inlineStr">
        <is>
          <t>Amps</t>
        </is>
      </c>
      <c r="G3" s="860" t="inlineStr">
        <is>
          <t xml:space="preserve">Proposed Replacement AMI Meter </t>
        </is>
      </c>
      <c r="H3" s="959" t="n"/>
      <c r="I3" s="959" t="n"/>
      <c r="J3" s="141" t="inlineStr">
        <is>
          <t>QTY</t>
        </is>
      </c>
      <c r="K3" s="31" t="inlineStr">
        <is>
          <t>Price Per Unit (for base meter)</t>
        </is>
      </c>
      <c r="L3" s="971" t="inlineStr">
        <is>
          <t>Totals</t>
        </is>
      </c>
      <c r="M3" s="972" t="inlineStr">
        <is>
          <t>Remote Disconnect Capable?
(Y or N)</t>
        </is>
      </c>
      <c r="N3" s="972" t="inlineStr">
        <is>
          <t>RD adder per meter (if included in base price, leave as $0)</t>
        </is>
      </c>
      <c r="O3" s="973" t="inlineStr">
        <is>
          <t>Total Remote Disconnect Adders</t>
        </is>
      </c>
      <c r="P3" s="974" t="inlineStr">
        <is>
          <t>DI/edge computing available?
(Y or N)</t>
        </is>
      </c>
      <c r="Q3" s="974" t="inlineStr">
        <is>
          <t>DI/EC adder per meter (if included in base price, leave as $0)</t>
        </is>
      </c>
      <c r="R3" s="975" t="inlineStr">
        <is>
          <t>Total DI / Edge Computing Board Adders</t>
        </is>
      </c>
      <c r="S3" s="976" t="inlineStr">
        <is>
          <t>HAN comms. available? (If yes, state type, e.g.: 
'Y Wi-Fi' or 'Y ZigBee')</t>
        </is>
      </c>
      <c r="T3" s="976" t="inlineStr">
        <is>
          <t>HAN comms. adder per meter (if included in base price, leave as $0)</t>
        </is>
      </c>
      <c r="U3" s="977" t="inlineStr">
        <is>
          <t>Total Home/HAN Comms. Adders</t>
        </is>
      </c>
      <c r="V3" s="978" t="inlineStr">
        <is>
          <t>5-Year Warranty Available?
(Y or N)</t>
        </is>
      </c>
      <c r="W3" s="978" t="inlineStr">
        <is>
          <t>5-year warranty adder per meter (if included in base price, leave as $0)</t>
        </is>
      </c>
      <c r="X3" s="979" t="inlineStr">
        <is>
          <t>Total 5-Year Warranty Adders</t>
        </is>
      </c>
      <c r="Y3" s="980" t="inlineStr">
        <is>
          <t>Shipping (DDP) per Meter  (if included in base, leave as $0)</t>
        </is>
      </c>
      <c r="Z3" s="981" t="inlineStr">
        <is>
          <t>Total Shipping Cost Adders</t>
        </is>
      </c>
      <c r="AA3" s="982" t="inlineStr">
        <is>
          <t>Other Adder or Cost
[specify]</t>
        </is>
      </c>
      <c r="AB3" s="982" t="inlineStr">
        <is>
          <t>Total for Adder 1</t>
        </is>
      </c>
      <c r="AC3" s="982" t="inlineStr">
        <is>
          <t>Other Adder or Cost
[specify]</t>
        </is>
      </c>
      <c r="AD3" s="982" t="inlineStr">
        <is>
          <t>Total for Adder 2</t>
        </is>
      </c>
      <c r="AE3" s="982" t="inlineStr">
        <is>
          <t>Other Adder or Cost
[specify]</t>
        </is>
      </c>
      <c r="AF3" s="982" t="inlineStr">
        <is>
          <t>Total for Adder 3</t>
        </is>
      </c>
      <c r="AG3" s="971" t="n"/>
    </row>
    <row r="4" ht="15" customHeight="1">
      <c r="A4" s="259" t="inlineStr">
        <is>
          <t xml:space="preserve"> 1S</t>
        </is>
      </c>
      <c r="B4" s="260" t="inlineStr">
        <is>
          <t>single-phase</t>
        </is>
      </c>
      <c r="C4" s="260" t="inlineStr">
        <is>
          <t>Class 100</t>
        </is>
      </c>
      <c r="D4" s="260" t="inlineStr">
        <is>
          <t>2 wire</t>
        </is>
      </c>
      <c r="E4" s="261" t="inlineStr">
        <is>
          <t>120 V</t>
        </is>
      </c>
      <c r="F4" s="260" t="inlineStr">
        <is>
          <t>&lt;= 100 A</t>
        </is>
      </c>
      <c r="G4" s="824" t="inlineStr">
        <is>
          <t>{enter meter name/model}</t>
        </is>
      </c>
      <c r="H4" s="959" t="n"/>
      <c r="I4" s="959" t="n"/>
      <c r="J4" s="927" t="n">
        <v>72</v>
      </c>
      <c r="K4" s="983" t="n">
        <v>0</v>
      </c>
      <c r="L4" s="984">
        <f>J4*K4</f>
        <v/>
      </c>
      <c r="M4" s="985" t="inlineStr">
        <is>
          <t>[enter Y or N]</t>
        </is>
      </c>
      <c r="N4" s="983" t="n">
        <v>0</v>
      </c>
      <c r="O4" s="986">
        <f>N4*$J4</f>
        <v/>
      </c>
      <c r="P4" s="985" t="inlineStr">
        <is>
          <t>[enter Y or N]</t>
        </is>
      </c>
      <c r="Q4" s="983" t="n">
        <v>0</v>
      </c>
      <c r="R4" s="986">
        <f>Q4*$J4</f>
        <v/>
      </c>
      <c r="S4" s="985" t="inlineStr">
        <is>
          <t>[enter Y+type or N]</t>
        </is>
      </c>
      <c r="T4" s="987" t="n">
        <v>0</v>
      </c>
      <c r="U4" s="986">
        <f>T4*$J4</f>
        <v/>
      </c>
      <c r="V4" s="985" t="inlineStr">
        <is>
          <t>[enter Y or N]</t>
        </is>
      </c>
      <c r="W4" s="983" t="n">
        <v>0</v>
      </c>
      <c r="X4" s="986">
        <f>W4*$J4</f>
        <v/>
      </c>
      <c r="Y4" s="983" t="n">
        <v>0</v>
      </c>
      <c r="Z4" s="986">
        <f>Y4*$J4</f>
        <v/>
      </c>
      <c r="AA4" s="983" t="n">
        <v>0</v>
      </c>
      <c r="AB4" s="986">
        <f>AA4*$J4</f>
        <v/>
      </c>
      <c r="AC4" s="983" t="n">
        <v>0</v>
      </c>
      <c r="AD4" s="986">
        <f>AC4*$J4</f>
        <v/>
      </c>
      <c r="AE4" s="983" t="n">
        <v>0</v>
      </c>
      <c r="AF4" s="986">
        <f>AE4*$J4</f>
        <v/>
      </c>
      <c r="AG4" s="988" t="n"/>
    </row>
    <row r="5" ht="15" customHeight="1">
      <c r="A5" s="259" t="inlineStr">
        <is>
          <t>2S</t>
        </is>
      </c>
      <c r="B5" s="260" t="inlineStr">
        <is>
          <t>single-phase</t>
        </is>
      </c>
      <c r="C5" s="260" t="inlineStr">
        <is>
          <t>Class 200</t>
        </is>
      </c>
      <c r="D5" s="260" t="inlineStr">
        <is>
          <t>3 wire</t>
        </is>
      </c>
      <c r="E5" s="261" t="inlineStr">
        <is>
          <t>240 V</t>
        </is>
      </c>
      <c r="F5" s="260" t="inlineStr">
        <is>
          <t>&lt;= 200 A</t>
        </is>
      </c>
      <c r="G5" s="824" t="inlineStr">
        <is>
          <t>{enter meter name/model}</t>
        </is>
      </c>
      <c r="H5" s="959" t="n"/>
      <c r="I5" s="959" t="n"/>
      <c r="J5" s="927" t="n">
        <v>84146</v>
      </c>
      <c r="K5" s="983" t="n">
        <v>0</v>
      </c>
      <c r="L5" s="984">
        <f>J5*K5</f>
        <v/>
      </c>
      <c r="M5" s="985" t="inlineStr">
        <is>
          <t>[enter Y or N]</t>
        </is>
      </c>
      <c r="N5" s="983" t="n">
        <v>0</v>
      </c>
      <c r="O5" s="986">
        <f>N5*$J5</f>
        <v/>
      </c>
      <c r="P5" s="985" t="inlineStr">
        <is>
          <t>[enter Y or N]</t>
        </is>
      </c>
      <c r="Q5" s="983" t="n">
        <v>0</v>
      </c>
      <c r="R5" s="986">
        <f>Q5*$J5</f>
        <v/>
      </c>
      <c r="S5" s="985" t="inlineStr">
        <is>
          <t>[enter Y+type or N]</t>
        </is>
      </c>
      <c r="T5" s="987" t="n">
        <v>0</v>
      </c>
      <c r="U5" s="986">
        <f>T5*$J5</f>
        <v/>
      </c>
      <c r="V5" s="985" t="inlineStr">
        <is>
          <t>[enter Y or N]</t>
        </is>
      </c>
      <c r="W5" s="983" t="n">
        <v>0</v>
      </c>
      <c r="X5" s="986">
        <f>W5*$J5</f>
        <v/>
      </c>
      <c r="Y5" s="983" t="n">
        <v>0</v>
      </c>
      <c r="Z5" s="986">
        <f>Y5*$J5</f>
        <v/>
      </c>
      <c r="AA5" s="983" t="n">
        <v>0</v>
      </c>
      <c r="AB5" s="986">
        <f>AA5*$J5</f>
        <v/>
      </c>
      <c r="AC5" s="983" t="n">
        <v>0</v>
      </c>
      <c r="AD5" s="986">
        <f>AC5*$J5</f>
        <v/>
      </c>
      <c r="AE5" s="983" t="n">
        <v>0</v>
      </c>
      <c r="AF5" s="986">
        <f>AE5*$J5</f>
        <v/>
      </c>
      <c r="AG5" s="988" t="n"/>
    </row>
    <row r="6" ht="15" customHeight="1">
      <c r="A6" s="259" t="inlineStr">
        <is>
          <t>3S</t>
        </is>
      </c>
      <c r="B6" s="260" t="inlineStr">
        <is>
          <t>single-phase</t>
        </is>
      </c>
      <c r="C6" s="260" t="inlineStr">
        <is>
          <t>Class 20</t>
        </is>
      </c>
      <c r="D6" s="260" t="inlineStr">
        <is>
          <t>3 wire</t>
        </is>
      </c>
      <c r="E6" s="261" t="inlineStr">
        <is>
          <t>120 V</t>
        </is>
      </c>
      <c r="F6" s="260" t="inlineStr">
        <is>
          <t xml:space="preserve">  = 400 A</t>
        </is>
      </c>
      <c r="G6" s="824" t="inlineStr">
        <is>
          <t>{enter meter name/model}</t>
        </is>
      </c>
      <c r="H6" s="959" t="n"/>
      <c r="I6" s="959" t="n"/>
      <c r="J6" s="927" t="n">
        <v>391</v>
      </c>
      <c r="K6" s="983" t="n">
        <v>0</v>
      </c>
      <c r="L6" s="984">
        <f>J6*K6</f>
        <v/>
      </c>
      <c r="M6" s="985" t="inlineStr">
        <is>
          <t>[enter Y or N]</t>
        </is>
      </c>
      <c r="N6" s="983" t="n">
        <v>0</v>
      </c>
      <c r="O6" s="986">
        <f>N6*$J6</f>
        <v/>
      </c>
      <c r="P6" s="985" t="inlineStr">
        <is>
          <t>[enter Y or N]</t>
        </is>
      </c>
      <c r="Q6" s="983" t="n">
        <v>0</v>
      </c>
      <c r="R6" s="986">
        <f>Q6*$J6</f>
        <v/>
      </c>
      <c r="S6" s="985" t="inlineStr">
        <is>
          <t>[enter Y+type or N]</t>
        </is>
      </c>
      <c r="T6" s="987" t="n">
        <v>0</v>
      </c>
      <c r="U6" s="986">
        <f>T6*$J6</f>
        <v/>
      </c>
      <c r="V6" s="985" t="inlineStr">
        <is>
          <t>[enter Y or N]</t>
        </is>
      </c>
      <c r="W6" s="983" t="n">
        <v>0</v>
      </c>
      <c r="X6" s="986">
        <f>W6*$J6</f>
        <v/>
      </c>
      <c r="Y6" s="983" t="n">
        <v>0</v>
      </c>
      <c r="Z6" s="986">
        <f>Y6*$J6</f>
        <v/>
      </c>
      <c r="AA6" s="983" t="n">
        <v>0</v>
      </c>
      <c r="AB6" s="986">
        <f>AA6*$J6</f>
        <v/>
      </c>
      <c r="AC6" s="983" t="n">
        <v>0</v>
      </c>
      <c r="AD6" s="986">
        <f>AC6*$J6</f>
        <v/>
      </c>
      <c r="AE6" s="983" t="n">
        <v>0</v>
      </c>
      <c r="AF6" s="986">
        <f>AE6*$J6</f>
        <v/>
      </c>
      <c r="AG6" s="988" t="n"/>
    </row>
    <row r="7" ht="15" customHeight="1">
      <c r="A7" s="259" t="inlineStr">
        <is>
          <t>12S Network</t>
        </is>
      </c>
      <c r="B7" s="260" t="inlineStr">
        <is>
          <t>single-phase</t>
        </is>
      </c>
      <c r="C7" s="260" t="inlineStr">
        <is>
          <t>Class 200</t>
        </is>
      </c>
      <c r="D7" s="260" t="inlineStr">
        <is>
          <t>3 wire</t>
        </is>
      </c>
      <c r="E7" s="261" t="inlineStr">
        <is>
          <t>120 V</t>
        </is>
      </c>
      <c r="F7" s="260" t="inlineStr">
        <is>
          <t>&lt;= 200 A</t>
        </is>
      </c>
      <c r="G7" s="824" t="inlineStr">
        <is>
          <t>{enter meter name/model}</t>
        </is>
      </c>
      <c r="H7" s="959" t="n"/>
      <c r="I7" s="959" t="n"/>
      <c r="J7" s="927" t="n">
        <v>2759</v>
      </c>
      <c r="K7" s="983" t="n">
        <v>0</v>
      </c>
      <c r="L7" s="984">
        <f>J7*K7</f>
        <v/>
      </c>
      <c r="M7" s="985" t="inlineStr">
        <is>
          <t>[enter Y or N]</t>
        </is>
      </c>
      <c r="N7" s="983" t="n">
        <v>0</v>
      </c>
      <c r="O7" s="986">
        <f>N7*$J7</f>
        <v/>
      </c>
      <c r="P7" s="985" t="inlineStr">
        <is>
          <t>[enter Y or N]</t>
        </is>
      </c>
      <c r="Q7" s="983" t="n">
        <v>0</v>
      </c>
      <c r="R7" s="986">
        <f>Q7*$J7</f>
        <v/>
      </c>
      <c r="S7" s="985" t="inlineStr">
        <is>
          <t>[enter Y+type or N]</t>
        </is>
      </c>
      <c r="T7" s="987" t="n">
        <v>0</v>
      </c>
      <c r="U7" s="986">
        <f>T7*$J7</f>
        <v/>
      </c>
      <c r="V7" s="985" t="inlineStr">
        <is>
          <t>[enter Y or N]</t>
        </is>
      </c>
      <c r="W7" s="983" t="n">
        <v>0</v>
      </c>
      <c r="X7" s="986">
        <f>W7*$J7</f>
        <v/>
      </c>
      <c r="Y7" s="983" t="n">
        <v>0</v>
      </c>
      <c r="Z7" s="986">
        <f>Y7*$J7</f>
        <v/>
      </c>
      <c r="AA7" s="983" t="n">
        <v>0</v>
      </c>
      <c r="AB7" s="986">
        <f>AA7*$J7</f>
        <v/>
      </c>
      <c r="AC7" s="983" t="n">
        <v>0</v>
      </c>
      <c r="AD7" s="986">
        <f>AC7*$J7</f>
        <v/>
      </c>
      <c r="AE7" s="983" t="n">
        <v>0</v>
      </c>
      <c r="AF7" s="986">
        <f>AE7*$J7</f>
        <v/>
      </c>
      <c r="AG7" s="988" t="n"/>
    </row>
    <row r="8" ht="15" customHeight="1">
      <c r="A8" s="259" t="inlineStr">
        <is>
          <t xml:space="preserve"> 4S</t>
        </is>
      </c>
      <c r="B8" s="260" t="inlineStr">
        <is>
          <t>single-phase</t>
        </is>
      </c>
      <c r="C8" s="260" t="inlineStr">
        <is>
          <t>Class 20</t>
        </is>
      </c>
      <c r="D8" s="260" t="inlineStr">
        <is>
          <t>3 wire</t>
        </is>
      </c>
      <c r="E8" s="261" t="inlineStr">
        <is>
          <t>240 V</t>
        </is>
      </c>
      <c r="F8" s="260" t="inlineStr">
        <is>
          <t>&gt;= 400 A</t>
        </is>
      </c>
      <c r="G8" s="824" t="inlineStr">
        <is>
          <t>{enter meter name/model}</t>
        </is>
      </c>
      <c r="H8" s="959" t="n"/>
      <c r="I8" s="959" t="n"/>
      <c r="J8" s="927" t="n">
        <v>0</v>
      </c>
      <c r="K8" s="983" t="n">
        <v>0</v>
      </c>
      <c r="L8" s="984">
        <f>J8*K8</f>
        <v/>
      </c>
      <c r="M8" s="985" t="inlineStr">
        <is>
          <t>[enter Y or N]</t>
        </is>
      </c>
      <c r="N8" s="983" t="n">
        <v>0</v>
      </c>
      <c r="O8" s="986">
        <f>N8*$J8</f>
        <v/>
      </c>
      <c r="P8" s="985" t="inlineStr">
        <is>
          <t>[enter Y or N]</t>
        </is>
      </c>
      <c r="Q8" s="983" t="n">
        <v>0</v>
      </c>
      <c r="R8" s="986">
        <f>Q8*$J8</f>
        <v/>
      </c>
      <c r="S8" s="985" t="inlineStr">
        <is>
          <t>[enter Y+type or N]</t>
        </is>
      </c>
      <c r="T8" s="987" t="n">
        <v>0</v>
      </c>
      <c r="U8" s="986">
        <f>T8*$J8</f>
        <v/>
      </c>
      <c r="V8" s="985" t="inlineStr">
        <is>
          <t>[enter Y or N]</t>
        </is>
      </c>
      <c r="W8" s="983" t="n">
        <v>0</v>
      </c>
      <c r="X8" s="986">
        <f>W8*$J8</f>
        <v/>
      </c>
      <c r="Y8" s="983" t="n">
        <v>0</v>
      </c>
      <c r="Z8" s="986">
        <f>Y8*$J8</f>
        <v/>
      </c>
      <c r="AA8" s="983" t="n">
        <v>0</v>
      </c>
      <c r="AB8" s="986">
        <f>AA8*$J8</f>
        <v/>
      </c>
      <c r="AC8" s="983" t="n">
        <v>0</v>
      </c>
      <c r="AD8" s="986">
        <f>AC8*$J8</f>
        <v/>
      </c>
      <c r="AE8" s="983" t="n">
        <v>0</v>
      </c>
      <c r="AF8" s="986">
        <f>AE8*$J8</f>
        <v/>
      </c>
      <c r="AG8" s="988" t="n"/>
    </row>
    <row r="9" ht="15" customHeight="1">
      <c r="A9" s="259" t="inlineStr">
        <is>
          <t xml:space="preserve"> 9S</t>
        </is>
      </c>
      <c r="B9" s="260" t="inlineStr">
        <is>
          <t>three-phase</t>
        </is>
      </c>
      <c r="C9" s="260" t="inlineStr">
        <is>
          <t>Class 20</t>
        </is>
      </c>
      <c r="D9" s="260" t="inlineStr">
        <is>
          <t>4 wire</t>
        </is>
      </c>
      <c r="E9" s="261" t="inlineStr">
        <is>
          <t>120-480 V</t>
        </is>
      </c>
      <c r="F9" s="260" t="inlineStr">
        <is>
          <t>&gt;= 400 A</t>
        </is>
      </c>
      <c r="G9" s="824" t="inlineStr">
        <is>
          <t>{enter meter name/model}</t>
        </is>
      </c>
      <c r="H9" s="959" t="n"/>
      <c r="I9" s="959" t="n"/>
      <c r="J9" s="927" t="n">
        <v>789</v>
      </c>
      <c r="K9" s="983" t="n">
        <v>0</v>
      </c>
      <c r="L9" s="984">
        <f>J9*K9</f>
        <v/>
      </c>
      <c r="M9" s="985" t="inlineStr">
        <is>
          <t>[enter Y or N]</t>
        </is>
      </c>
      <c r="N9" s="983" t="n">
        <v>0</v>
      </c>
      <c r="O9" s="986">
        <f>N9*$J9</f>
        <v/>
      </c>
      <c r="P9" s="985" t="inlineStr">
        <is>
          <t>[enter Y or N]</t>
        </is>
      </c>
      <c r="Q9" s="983" t="n">
        <v>0</v>
      </c>
      <c r="R9" s="986">
        <f>Q9*$J9</f>
        <v/>
      </c>
      <c r="S9" s="985" t="inlineStr">
        <is>
          <t>[enter Y+type or N]</t>
        </is>
      </c>
      <c r="T9" s="987" t="n">
        <v>0</v>
      </c>
      <c r="U9" s="986">
        <f>T9*$J9</f>
        <v/>
      </c>
      <c r="V9" s="985" t="inlineStr">
        <is>
          <t>[enter Y or N]</t>
        </is>
      </c>
      <c r="W9" s="983" t="n">
        <v>0</v>
      </c>
      <c r="X9" s="986">
        <f>W9*$J9</f>
        <v/>
      </c>
      <c r="Y9" s="983" t="n">
        <v>0</v>
      </c>
      <c r="Z9" s="986">
        <f>Y9*$J9</f>
        <v/>
      </c>
      <c r="AA9" s="983" t="n">
        <v>0</v>
      </c>
      <c r="AB9" s="986">
        <f>AA9*$J9</f>
        <v/>
      </c>
      <c r="AC9" s="983" t="n">
        <v>0</v>
      </c>
      <c r="AD9" s="986">
        <f>AC9*$J9</f>
        <v/>
      </c>
      <c r="AE9" s="983" t="n">
        <v>0</v>
      </c>
      <c r="AF9" s="986">
        <f>AE9*$J9</f>
        <v/>
      </c>
      <c r="AG9" s="988" t="n"/>
    </row>
    <row r="10" ht="15" customHeight="1">
      <c r="A10" s="259" t="inlineStr">
        <is>
          <t xml:space="preserve">12S </t>
        </is>
      </c>
      <c r="B10" s="260" t="inlineStr">
        <is>
          <t>three-phase</t>
        </is>
      </c>
      <c r="C10" s="260" t="inlineStr">
        <is>
          <t>Class 200</t>
        </is>
      </c>
      <c r="D10" s="260" t="inlineStr">
        <is>
          <t>3 wire</t>
        </is>
      </c>
      <c r="E10" s="261" t="inlineStr">
        <is>
          <t>600 V</t>
        </is>
      </c>
      <c r="F10" s="260" t="inlineStr">
        <is>
          <t>&lt;= 200 A</t>
        </is>
      </c>
      <c r="G10" s="824" t="inlineStr">
        <is>
          <t>{enter meter name/model}</t>
        </is>
      </c>
      <c r="H10" s="959" t="n"/>
      <c r="I10" s="959" t="n"/>
      <c r="J10" s="927" t="n">
        <v>90</v>
      </c>
      <c r="K10" s="983" t="n">
        <v>0</v>
      </c>
      <c r="L10" s="984">
        <f>J10*K10</f>
        <v/>
      </c>
      <c r="M10" s="985" t="inlineStr">
        <is>
          <t>[enter Y or N]</t>
        </is>
      </c>
      <c r="N10" s="983" t="n">
        <v>0</v>
      </c>
      <c r="O10" s="986">
        <f>N10*$J10</f>
        <v/>
      </c>
      <c r="P10" s="985" t="inlineStr">
        <is>
          <t>[enter Y or N]</t>
        </is>
      </c>
      <c r="Q10" s="983" t="n">
        <v>0</v>
      </c>
      <c r="R10" s="986">
        <f>Q10*$J10</f>
        <v/>
      </c>
      <c r="S10" s="985" t="inlineStr">
        <is>
          <t>[enter Y+type or N]</t>
        </is>
      </c>
      <c r="T10" s="987" t="n">
        <v>0</v>
      </c>
      <c r="U10" s="986">
        <f>T10*$J10</f>
        <v/>
      </c>
      <c r="V10" s="985" t="inlineStr">
        <is>
          <t>[enter Y or N]</t>
        </is>
      </c>
      <c r="W10" s="983" t="n">
        <v>0</v>
      </c>
      <c r="X10" s="986">
        <f>W10*$J10</f>
        <v/>
      </c>
      <c r="Y10" s="983" t="n">
        <v>0</v>
      </c>
      <c r="Z10" s="986">
        <f>Y10*$J10</f>
        <v/>
      </c>
      <c r="AA10" s="983" t="n">
        <v>0</v>
      </c>
      <c r="AB10" s="986">
        <f>AA10*$J10</f>
        <v/>
      </c>
      <c r="AC10" s="983" t="n">
        <v>0</v>
      </c>
      <c r="AD10" s="986">
        <f>AC10*$J10</f>
        <v/>
      </c>
      <c r="AE10" s="983" t="n">
        <v>0</v>
      </c>
      <c r="AF10" s="986">
        <f>AE10*$J10</f>
        <v/>
      </c>
      <c r="AG10" s="988" t="n"/>
    </row>
    <row r="11" ht="15" customHeight="1">
      <c r="A11" s="259" t="inlineStr">
        <is>
          <t>16S</t>
        </is>
      </c>
      <c r="B11" s="260" t="inlineStr">
        <is>
          <t>three-phase</t>
        </is>
      </c>
      <c r="C11" s="260" t="inlineStr">
        <is>
          <t>Class 200</t>
        </is>
      </c>
      <c r="D11" s="260" t="inlineStr">
        <is>
          <t>4 wire</t>
        </is>
      </c>
      <c r="E11" s="261" t="inlineStr">
        <is>
          <t>120-480 V</t>
        </is>
      </c>
      <c r="F11" s="260" t="inlineStr">
        <is>
          <t>&lt;= 200 A</t>
        </is>
      </c>
      <c r="G11" s="824" t="inlineStr">
        <is>
          <t>{enter meter name/model}</t>
        </is>
      </c>
      <c r="H11" s="959" t="n"/>
      <c r="I11" s="959" t="n"/>
      <c r="J11" s="927" t="n">
        <v>3499</v>
      </c>
      <c r="K11" s="983" t="n">
        <v>0</v>
      </c>
      <c r="L11" s="984">
        <f>J11*K11</f>
        <v/>
      </c>
      <c r="M11" s="985" t="inlineStr">
        <is>
          <t>[enter Y or N]</t>
        </is>
      </c>
      <c r="N11" s="983" t="n">
        <v>0</v>
      </c>
      <c r="O11" s="986">
        <f>N11*$J11</f>
        <v/>
      </c>
      <c r="P11" s="985" t="inlineStr">
        <is>
          <t>[enter Y or N]</t>
        </is>
      </c>
      <c r="Q11" s="983" t="n">
        <v>0</v>
      </c>
      <c r="R11" s="986">
        <f>Q11*$J11</f>
        <v/>
      </c>
      <c r="S11" s="985" t="inlineStr">
        <is>
          <t>[enter Y+type or N]</t>
        </is>
      </c>
      <c r="T11" s="987" t="n">
        <v>0</v>
      </c>
      <c r="U11" s="986">
        <f>T11*$J11</f>
        <v/>
      </c>
      <c r="V11" s="985" t="inlineStr">
        <is>
          <t>[enter Y or N]</t>
        </is>
      </c>
      <c r="W11" s="983" t="n">
        <v>0</v>
      </c>
      <c r="X11" s="986">
        <f>W11*$J11</f>
        <v/>
      </c>
      <c r="Y11" s="983" t="n">
        <v>0</v>
      </c>
      <c r="Z11" s="986">
        <f>Y11*$J11</f>
        <v/>
      </c>
      <c r="AA11" s="983" t="n">
        <v>0</v>
      </c>
      <c r="AB11" s="986">
        <f>AA11*$J11</f>
        <v/>
      </c>
      <c r="AC11" s="983" t="n">
        <v>0</v>
      </c>
      <c r="AD11" s="986">
        <f>AC11*$J11</f>
        <v/>
      </c>
      <c r="AE11" s="983" t="n">
        <v>0</v>
      </c>
      <c r="AF11" s="986">
        <f>AE11*$J11</f>
        <v/>
      </c>
      <c r="AG11" s="988" t="n"/>
    </row>
    <row r="12" ht="15" customHeight="1">
      <c r="A12" s="259" t="inlineStr">
        <is>
          <t>35S</t>
        </is>
      </c>
      <c r="B12" s="260" t="inlineStr">
        <is>
          <t>three-phase</t>
        </is>
      </c>
      <c r="C12" s="260" t="inlineStr">
        <is>
          <t>Class 200</t>
        </is>
      </c>
      <c r="D12" s="260" t="inlineStr">
        <is>
          <t>4 wire</t>
        </is>
      </c>
      <c r="E12" s="261" t="inlineStr">
        <is>
          <t>120-480 V</t>
        </is>
      </c>
      <c r="F12" s="260" t="inlineStr">
        <is>
          <t>&lt;= 200 A</t>
        </is>
      </c>
      <c r="G12" s="824" t="inlineStr">
        <is>
          <t>{enter meter name/model}</t>
        </is>
      </c>
      <c r="H12" s="959" t="n"/>
      <c r="I12" s="959" t="n"/>
      <c r="J12" s="927" t="n">
        <v>0</v>
      </c>
      <c r="K12" s="983" t="n">
        <v>0</v>
      </c>
      <c r="L12" s="984">
        <f>J12*K12</f>
        <v/>
      </c>
      <c r="M12" s="985" t="inlineStr">
        <is>
          <t>[enter Y or N]</t>
        </is>
      </c>
      <c r="N12" s="983" t="n">
        <v>0</v>
      </c>
      <c r="O12" s="986">
        <f>N12*$J12</f>
        <v/>
      </c>
      <c r="P12" s="985" t="inlineStr">
        <is>
          <t>[enter Y or N]</t>
        </is>
      </c>
      <c r="Q12" s="983" t="n">
        <v>0</v>
      </c>
      <c r="R12" s="986">
        <f>Q12*$J12</f>
        <v/>
      </c>
      <c r="S12" s="985" t="inlineStr">
        <is>
          <t>[enter Y+type or N]</t>
        </is>
      </c>
      <c r="T12" s="987" t="n">
        <v>0</v>
      </c>
      <c r="U12" s="986">
        <f>T12*$J12</f>
        <v/>
      </c>
      <c r="V12" s="985" t="inlineStr">
        <is>
          <t>[enter Y or N]</t>
        </is>
      </c>
      <c r="W12" s="983" t="n">
        <v>0</v>
      </c>
      <c r="X12" s="986">
        <f>W12*$J12</f>
        <v/>
      </c>
      <c r="Y12" s="983" t="n">
        <v>0</v>
      </c>
      <c r="Z12" s="986">
        <f>Y12*$J12</f>
        <v/>
      </c>
      <c r="AA12" s="983" t="n">
        <v>0</v>
      </c>
      <c r="AB12" s="986">
        <f>AA12*$J12</f>
        <v/>
      </c>
      <c r="AC12" s="983" t="n">
        <v>0</v>
      </c>
      <c r="AD12" s="986">
        <f>AC12*$J12</f>
        <v/>
      </c>
      <c r="AE12" s="983" t="n">
        <v>0</v>
      </c>
      <c r="AF12" s="986">
        <f>AE12*$J12</f>
        <v/>
      </c>
      <c r="AG12" s="988" t="n"/>
    </row>
    <row r="13" ht="15" customHeight="1">
      <c r="A13" s="259" t="inlineStr">
        <is>
          <t>45A</t>
        </is>
      </c>
      <c r="B13" s="260" t="inlineStr">
        <is>
          <t>three-phase</t>
        </is>
      </c>
      <c r="C13" s="260" t="inlineStr">
        <is>
          <t>Class 20</t>
        </is>
      </c>
      <c r="D13" s="260" t="inlineStr">
        <is>
          <t>4 wire</t>
        </is>
      </c>
      <c r="E13" s="261" t="inlineStr">
        <is>
          <t>120-480 V</t>
        </is>
      </c>
      <c r="F13" s="260" t="inlineStr">
        <is>
          <t>&gt;= 400 A</t>
        </is>
      </c>
      <c r="G13" s="824" t="inlineStr">
        <is>
          <t>{enter meter name/model}</t>
        </is>
      </c>
      <c r="H13" s="959" t="n"/>
      <c r="I13" s="959" t="n"/>
      <c r="J13" s="927" t="n">
        <v>0</v>
      </c>
      <c r="K13" s="983" t="n">
        <v>0</v>
      </c>
      <c r="L13" s="984">
        <f>J13*K13</f>
        <v/>
      </c>
      <c r="M13" s="985" t="inlineStr">
        <is>
          <t>[enter Y or N]</t>
        </is>
      </c>
      <c r="N13" s="983" t="n">
        <v>0</v>
      </c>
      <c r="O13" s="986">
        <f>N13*$J13</f>
        <v/>
      </c>
      <c r="P13" s="985" t="inlineStr">
        <is>
          <t>[enter Y or N]</t>
        </is>
      </c>
      <c r="Q13" s="983" t="n">
        <v>0</v>
      </c>
      <c r="R13" s="986">
        <f>Q13*$J13</f>
        <v/>
      </c>
      <c r="S13" s="985" t="inlineStr">
        <is>
          <t>[enter Y+type or N]</t>
        </is>
      </c>
      <c r="T13" s="987" t="n">
        <v>0</v>
      </c>
      <c r="U13" s="986">
        <f>T13*$J13</f>
        <v/>
      </c>
      <c r="V13" s="985" t="inlineStr">
        <is>
          <t>[enter Y or N]</t>
        </is>
      </c>
      <c r="W13" s="983" t="n">
        <v>0</v>
      </c>
      <c r="X13" s="986">
        <f>W13*$J13</f>
        <v/>
      </c>
      <c r="Y13" s="983" t="n">
        <v>0</v>
      </c>
      <c r="Z13" s="986">
        <f>Y13*$J13</f>
        <v/>
      </c>
      <c r="AA13" s="983" t="n">
        <v>0</v>
      </c>
      <c r="AB13" s="986">
        <f>AA13*$J13</f>
        <v/>
      </c>
      <c r="AC13" s="983" t="n">
        <v>0</v>
      </c>
      <c r="AD13" s="986">
        <f>AC13*$J13</f>
        <v/>
      </c>
      <c r="AE13" s="983" t="n">
        <v>0</v>
      </c>
      <c r="AF13" s="986">
        <f>AE13*$J13</f>
        <v/>
      </c>
      <c r="AG13" s="988" t="n"/>
    </row>
    <row r="14" ht="22.5" customFormat="1" customHeight="1" s="114">
      <c r="A14" s="156" t="n"/>
      <c r="B14" s="157" t="n"/>
      <c r="C14" s="157" t="n"/>
      <c r="D14" s="157" t="n"/>
      <c r="E14" s="158" t="n"/>
      <c r="F14" s="157" t="n"/>
      <c r="G14" s="159" t="n"/>
      <c r="H14" s="160" t="n"/>
      <c r="I14" s="537" t="inlineStr">
        <is>
          <t>Total # of Meters:</t>
        </is>
      </c>
      <c r="J14" s="232">
        <f>SUM(J4:J13)</f>
        <v/>
      </c>
      <c r="K14" s="155" t="inlineStr">
        <is>
          <t>Total for Meters</t>
        </is>
      </c>
      <c r="L14" s="989">
        <f>SUM(L4:L13)</f>
        <v/>
      </c>
      <c r="M14" s="990" t="n"/>
      <c r="N14" s="837" t="inlineStr">
        <is>
          <t>RD Total:</t>
        </is>
      </c>
      <c r="O14" s="991">
        <f>SUM(O4:O13)</f>
        <v/>
      </c>
      <c r="P14" s="990" t="n"/>
      <c r="Q14" s="125" t="inlineStr">
        <is>
          <t>DI/Edge Total:</t>
        </is>
      </c>
      <c r="R14" s="991">
        <f>SUM(R4:R13)</f>
        <v/>
      </c>
      <c r="S14" s="990" t="n"/>
      <c r="T14" s="837" t="inlineStr">
        <is>
          <t>HAN Comms. Total:</t>
        </is>
      </c>
      <c r="U14" s="991">
        <f>SUM(U4:U13)</f>
        <v/>
      </c>
      <c r="V14" s="990" t="n"/>
      <c r="W14" s="837" t="inlineStr">
        <is>
          <t>5-Year Warranty Total:</t>
        </is>
      </c>
      <c r="X14" s="991">
        <f>SUM(X4:X13)</f>
        <v/>
      </c>
      <c r="Y14" s="837" t="inlineStr">
        <is>
          <t>Shipping (DDP) Total:</t>
        </is>
      </c>
      <c r="Z14" s="991">
        <f>SUM(Z4:Z13)</f>
        <v/>
      </c>
      <c r="AA14" s="992" t="inlineStr">
        <is>
          <t>Total:</t>
        </is>
      </c>
      <c r="AB14" s="991">
        <f>SUM(AB4:AB13)</f>
        <v/>
      </c>
      <c r="AC14" s="992" t="inlineStr">
        <is>
          <t>Total:</t>
        </is>
      </c>
      <c r="AD14" s="991">
        <f>SUM(AD4:AD13)</f>
        <v/>
      </c>
      <c r="AE14" s="992" t="inlineStr">
        <is>
          <t>Total:</t>
        </is>
      </c>
      <c r="AF14" s="991">
        <f>SUM(AF4:AF13)</f>
        <v/>
      </c>
      <c r="AG14" s="993" t="n"/>
    </row>
    <row r="15" ht="24.65" customFormat="1" customHeight="1" s="114">
      <c r="A15" s="157" t="n"/>
      <c r="B15" s="157" t="n"/>
      <c r="C15" s="157" t="n"/>
      <c r="D15" s="158" t="n"/>
      <c r="E15" s="157" t="n"/>
      <c r="F15" s="168" t="n"/>
      <c r="G15" s="168" t="n"/>
      <c r="H15" s="169" t="n"/>
      <c r="I15" s="170" t="n"/>
      <c r="J15" s="155" t="inlineStr">
        <is>
          <t>Meter Total with Adders:</t>
        </is>
      </c>
      <c r="K15" s="938" t="n"/>
      <c r="L15" s="989">
        <f>SUM(L14,O14,R14,U14,X14,Z14)</f>
        <v/>
      </c>
      <c r="M15" s="994" t="n"/>
      <c r="N15" s="164" t="n"/>
      <c r="O15" s="995" t="n"/>
      <c r="P15" s="996" t="n"/>
      <c r="Q15" s="166" t="n"/>
      <c r="R15" s="995" t="n"/>
      <c r="S15" s="996" t="n"/>
      <c r="T15" s="164" t="n"/>
      <c r="U15" s="995" t="n"/>
      <c r="V15" s="996" t="n"/>
      <c r="W15" s="164" t="n"/>
      <c r="X15" s="995" t="n"/>
      <c r="Y15" s="164" t="n"/>
      <c r="Z15" s="995" t="n"/>
      <c r="AA15" s="996" t="n"/>
      <c r="AB15" s="996" t="n"/>
      <c r="AC15" s="996" t="n"/>
      <c r="AD15" s="996" t="n"/>
      <c r="AE15" s="996" t="n"/>
      <c r="AF15" s="997" t="n"/>
      <c r="AG15" s="993" t="n"/>
    </row>
    <row r="16" ht="24" customFormat="1" customHeight="1" s="114">
      <c r="A16" s="838" t="inlineStr">
        <is>
          <t>Propose MV90 Replacement Meters</t>
        </is>
      </c>
      <c r="B16" s="959" t="n"/>
      <c r="C16" s="959" t="n"/>
      <c r="D16" s="959" t="n"/>
      <c r="E16" s="959" t="n"/>
      <c r="F16" s="938" t="n"/>
      <c r="G16" s="839" t="inlineStr">
        <is>
          <t>Meter Name or Item</t>
        </is>
      </c>
      <c r="H16" s="959" t="n"/>
      <c r="I16" s="938" t="n"/>
      <c r="J16" s="141" t="inlineStr">
        <is>
          <t>QTY</t>
        </is>
      </c>
      <c r="K16" s="31" t="inlineStr">
        <is>
          <t>Price per Unit</t>
        </is>
      </c>
      <c r="L16" s="971" t="inlineStr">
        <is>
          <t xml:space="preserve">Total Capital </t>
        </is>
      </c>
      <c r="M16" s="998" t="inlineStr">
        <is>
          <t>Notes, Ongoing Costs, or other adders, if applicable</t>
        </is>
      </c>
      <c r="N16" s="959" t="n"/>
      <c r="O16" s="959" t="n"/>
      <c r="P16" s="959" t="n"/>
      <c r="Q16" s="959" t="n"/>
      <c r="R16" s="959" t="n"/>
      <c r="S16" s="959" t="n"/>
      <c r="T16" s="959" t="n"/>
      <c r="U16" s="959" t="n"/>
      <c r="V16" s="959" t="n"/>
      <c r="W16" s="959" t="n"/>
      <c r="X16" s="959" t="n"/>
      <c r="Y16" s="959" t="n"/>
      <c r="Z16" s="959" t="n"/>
      <c r="AA16" s="959" t="n"/>
      <c r="AB16" s="959" t="n"/>
      <c r="AC16" s="959" t="n"/>
      <c r="AD16" s="959" t="n"/>
      <c r="AE16" s="959" t="n"/>
      <c r="AF16" s="938" t="n"/>
      <c r="AG16" s="971" t="n"/>
    </row>
    <row r="17">
      <c r="A17" s="999" t="inlineStr">
        <is>
          <t xml:space="preserve">Form 2S | Class 200 | 120V | 100 A </t>
        </is>
      </c>
      <c r="B17" s="959" t="n"/>
      <c r="C17" s="959" t="n"/>
      <c r="D17" s="959" t="n"/>
      <c r="E17" s="959" t="n"/>
      <c r="F17" s="938" t="n"/>
      <c r="G17" s="1000" t="inlineStr">
        <is>
          <t>Propose Cellular option</t>
        </is>
      </c>
      <c r="H17" s="959" t="n"/>
      <c r="I17" s="938" t="n"/>
      <c r="J17" s="13" t="n">
        <v>1</v>
      </c>
      <c r="K17" s="1001" t="n">
        <v>0</v>
      </c>
      <c r="L17" s="984">
        <f>J17*K17</f>
        <v/>
      </c>
      <c r="M17" s="1002" t="n"/>
      <c r="N17" s="1002" t="n"/>
      <c r="O17" s="1002" t="n"/>
      <c r="P17" s="1002" t="n"/>
      <c r="Q17" s="1002" t="n"/>
      <c r="R17" s="1002" t="n"/>
      <c r="S17" s="1002" t="n"/>
      <c r="T17" s="1002" t="n"/>
      <c r="U17" s="1002" t="n"/>
      <c r="V17" s="1002" t="n"/>
      <c r="W17" s="1002" t="n"/>
      <c r="X17" s="1002" t="n"/>
      <c r="Y17" s="1002" t="n"/>
      <c r="Z17" s="1002" t="n"/>
      <c r="AA17" s="1002" t="n"/>
      <c r="AB17" s="1002" t="n"/>
      <c r="AC17" s="1002" t="n"/>
      <c r="AD17" s="1002" t="n"/>
      <c r="AE17" s="1002" t="n"/>
      <c r="AF17" s="1002" t="n"/>
      <c r="AG17" s="1003" t="n"/>
    </row>
    <row r="18">
      <c r="A18" s="821" t="inlineStr">
        <is>
          <t>Form 3S | Class 20 | 120V | 100 A</t>
        </is>
      </c>
      <c r="B18" s="822" t="n"/>
      <c r="C18" s="822" t="n"/>
      <c r="D18" s="822" t="n"/>
      <c r="E18" s="822" t="n"/>
      <c r="F18" s="823" t="n"/>
      <c r="G18" s="1000" t="inlineStr">
        <is>
          <t>Propose Cellular option</t>
        </is>
      </c>
      <c r="H18" s="959" t="n"/>
      <c r="I18" s="938" t="n"/>
      <c r="J18" s="13" t="n">
        <v>13</v>
      </c>
      <c r="K18" s="1001" t="n">
        <v>0</v>
      </c>
      <c r="L18" s="984">
        <f>J18*K18</f>
        <v/>
      </c>
      <c r="M18" s="1002" t="n"/>
      <c r="N18" s="1002" t="n"/>
      <c r="O18" s="1002" t="n"/>
      <c r="P18" s="1002" t="n"/>
      <c r="Q18" s="1002" t="n"/>
      <c r="R18" s="1002" t="n"/>
      <c r="S18" s="1002" t="n"/>
      <c r="T18" s="1002" t="n"/>
      <c r="U18" s="1002" t="n"/>
      <c r="V18" s="1002" t="n"/>
      <c r="W18" s="1002" t="n"/>
      <c r="X18" s="1002" t="n"/>
      <c r="Y18" s="1002" t="n"/>
      <c r="Z18" s="1002" t="n"/>
      <c r="AA18" s="1002" t="n"/>
      <c r="AB18" s="1002" t="n"/>
      <c r="AC18" s="1002" t="n"/>
      <c r="AD18" s="1002" t="n"/>
      <c r="AE18" s="1002" t="n"/>
      <c r="AF18" s="1002" t="n"/>
      <c r="AG18" s="1003" t="n"/>
    </row>
    <row r="19">
      <c r="A19" s="821" t="inlineStr">
        <is>
          <t>Form 5S | Class 20 | 120-480V | 200 A</t>
        </is>
      </c>
      <c r="B19" s="822" t="n"/>
      <c r="C19" s="822" t="n"/>
      <c r="D19" s="822" t="n"/>
      <c r="E19" s="822" t="n"/>
      <c r="F19" s="823" t="n"/>
      <c r="G19" s="1000" t="inlineStr">
        <is>
          <t>Propose Cellular option</t>
        </is>
      </c>
      <c r="H19" s="959" t="n"/>
      <c r="I19" s="938" t="n"/>
      <c r="J19" s="13" t="n">
        <v>20</v>
      </c>
      <c r="K19" s="1001" t="n">
        <v>0</v>
      </c>
      <c r="L19" s="984">
        <f>J19*K19</f>
        <v/>
      </c>
      <c r="M19" s="1002" t="n"/>
      <c r="N19" s="1002" t="n"/>
      <c r="O19" s="1002" t="n"/>
      <c r="P19" s="1002" t="n"/>
      <c r="Q19" s="1002" t="n"/>
      <c r="R19" s="1002" t="n"/>
      <c r="S19" s="1002" t="n"/>
      <c r="T19" s="1002" t="n"/>
      <c r="U19" s="1002" t="n"/>
      <c r="V19" s="1002" t="n"/>
      <c r="W19" s="1002" t="n"/>
      <c r="X19" s="1002" t="n"/>
      <c r="Y19" s="1002" t="n"/>
      <c r="Z19" s="1002" t="n"/>
      <c r="AA19" s="1002" t="n"/>
      <c r="AB19" s="1002" t="n"/>
      <c r="AC19" s="1002" t="n"/>
      <c r="AD19" s="1002" t="n"/>
      <c r="AE19" s="1002" t="n"/>
      <c r="AF19" s="1002" t="n"/>
      <c r="AG19" s="1003" t="n"/>
    </row>
    <row r="20">
      <c r="A20" s="821" t="inlineStr">
        <is>
          <t xml:space="preserve">Form 5A (35) | Class 20 | 120-480V | 200 A </t>
        </is>
      </c>
      <c r="B20" s="822" t="n"/>
      <c r="C20" s="822" t="n"/>
      <c r="D20" s="822" t="n"/>
      <c r="E20" s="822" t="n"/>
      <c r="F20" s="823" t="n"/>
      <c r="G20" s="1000" t="inlineStr">
        <is>
          <t>Propose Cellular option</t>
        </is>
      </c>
      <c r="H20" s="959" t="n"/>
      <c r="I20" s="938" t="n"/>
      <c r="J20" s="13" t="n">
        <v>5</v>
      </c>
      <c r="K20" s="1001" t="n">
        <v>0</v>
      </c>
      <c r="L20" s="984">
        <f>J20*K20</f>
        <v/>
      </c>
      <c r="M20" s="1002" t="n"/>
      <c r="N20" s="1002" t="n"/>
      <c r="O20" s="1002" t="n"/>
      <c r="P20" s="1002" t="n"/>
      <c r="Q20" s="1002" t="n"/>
      <c r="R20" s="1002" t="n"/>
      <c r="S20" s="1002" t="n"/>
      <c r="T20" s="1002" t="n"/>
      <c r="U20" s="1002" t="n"/>
      <c r="V20" s="1002" t="n"/>
      <c r="W20" s="1002" t="n"/>
      <c r="X20" s="1002" t="n"/>
      <c r="Y20" s="1002" t="n"/>
      <c r="Z20" s="1002" t="n"/>
      <c r="AA20" s="1002" t="n"/>
      <c r="AB20" s="1002" t="n"/>
      <c r="AC20" s="1002" t="n"/>
      <c r="AD20" s="1002" t="n"/>
      <c r="AE20" s="1002" t="n"/>
      <c r="AF20" s="1002" t="n"/>
      <c r="AG20" s="1003" t="n"/>
    </row>
    <row r="21">
      <c r="A21" s="821" t="inlineStr">
        <is>
          <t xml:space="preserve">Form 6A | Class 20 | 240-600V | 20 A </t>
        </is>
      </c>
      <c r="B21" s="822" t="n"/>
      <c r="C21" s="822" t="n"/>
      <c r="D21" s="822" t="n"/>
      <c r="E21" s="822" t="n"/>
      <c r="F21" s="823" t="n"/>
      <c r="G21" s="1000" t="inlineStr">
        <is>
          <t>Propose Cellular option</t>
        </is>
      </c>
      <c r="H21" s="959" t="n"/>
      <c r="I21" s="938" t="n"/>
      <c r="J21" s="13" t="n">
        <v>13</v>
      </c>
      <c r="K21" s="1001" t="n">
        <v>0</v>
      </c>
      <c r="L21" s="984">
        <f>J21*K21</f>
        <v/>
      </c>
      <c r="M21" s="1002" t="n"/>
      <c r="N21" s="1002" t="n"/>
      <c r="O21" s="1002" t="n"/>
      <c r="P21" s="1002" t="n"/>
      <c r="Q21" s="1002" t="n"/>
      <c r="R21" s="1002" t="n"/>
      <c r="S21" s="1002" t="n"/>
      <c r="T21" s="1002" t="n"/>
      <c r="U21" s="1002" t="n"/>
      <c r="V21" s="1002" t="n"/>
      <c r="W21" s="1002" t="n"/>
      <c r="X21" s="1002" t="n"/>
      <c r="Y21" s="1002" t="n"/>
      <c r="Z21" s="1002" t="n"/>
      <c r="AA21" s="1002" t="n"/>
      <c r="AB21" s="1002" t="n"/>
      <c r="AC21" s="1002" t="n"/>
      <c r="AD21" s="1002" t="n"/>
      <c r="AE21" s="1002" t="n"/>
      <c r="AF21" s="1002" t="n"/>
      <c r="AG21" s="1003" t="n"/>
    </row>
    <row r="22">
      <c r="A22" s="821" t="inlineStr">
        <is>
          <t xml:space="preserve">Form 9S | Class 20 | 120-480V | 400 A </t>
        </is>
      </c>
      <c r="B22" s="822" t="n"/>
      <c r="C22" s="822" t="n"/>
      <c r="D22" s="822" t="n"/>
      <c r="E22" s="822" t="n"/>
      <c r="F22" s="823" t="n"/>
      <c r="G22" s="1000" t="inlineStr">
        <is>
          <t>Propose Cellular option</t>
        </is>
      </c>
      <c r="H22" s="959" t="n"/>
      <c r="I22" s="938" t="n"/>
      <c r="J22" s="13" t="n">
        <v>720</v>
      </c>
      <c r="K22" s="1001" t="n">
        <v>0</v>
      </c>
      <c r="L22" s="984">
        <f>J22*K22</f>
        <v/>
      </c>
      <c r="M22" s="1002" t="n"/>
      <c r="N22" s="1002" t="n"/>
      <c r="O22" s="1002" t="n"/>
      <c r="P22" s="1002" t="n"/>
      <c r="Q22" s="1002" t="n"/>
      <c r="R22" s="1002" t="n"/>
      <c r="S22" s="1002" t="n"/>
      <c r="T22" s="1002" t="n"/>
      <c r="U22" s="1002" t="n"/>
      <c r="V22" s="1002" t="n"/>
      <c r="W22" s="1002" t="n"/>
      <c r="X22" s="1002" t="n"/>
      <c r="Y22" s="1002" t="n"/>
      <c r="Z22" s="1002" t="n"/>
      <c r="AA22" s="1002" t="n"/>
      <c r="AB22" s="1002" t="n"/>
      <c r="AC22" s="1002" t="n"/>
      <c r="AD22" s="1002" t="n"/>
      <c r="AE22" s="1002" t="n"/>
      <c r="AF22" s="1002" t="n"/>
      <c r="AG22" s="1003" t="n"/>
    </row>
    <row r="23">
      <c r="A23" s="821" t="inlineStr">
        <is>
          <t>Form 9S | Class 20 | 120-480V | 400 A</t>
        </is>
      </c>
      <c r="B23" s="822" t="n"/>
      <c r="C23" s="822" t="n"/>
      <c r="D23" s="822" t="n"/>
      <c r="E23" s="822" t="n"/>
      <c r="F23" s="823" t="n"/>
      <c r="G23" s="1000" t="inlineStr">
        <is>
          <t>Propose Cellular option</t>
        </is>
      </c>
      <c r="H23" s="959" t="n"/>
      <c r="I23" s="938" t="n"/>
      <c r="J23" s="13" t="n">
        <v>63</v>
      </c>
      <c r="K23" s="1001" t="n">
        <v>0</v>
      </c>
      <c r="L23" s="984">
        <f>J23*K23</f>
        <v/>
      </c>
      <c r="M23" s="1002" t="n"/>
      <c r="N23" s="1002" t="n"/>
      <c r="O23" s="1002" t="n"/>
      <c r="P23" s="1002" t="n"/>
      <c r="Q23" s="1002" t="n"/>
      <c r="R23" s="1002" t="n"/>
      <c r="S23" s="1002" t="n"/>
      <c r="T23" s="1002" t="n"/>
      <c r="U23" s="1002" t="n"/>
      <c r="V23" s="1002" t="n"/>
      <c r="W23" s="1002" t="n"/>
      <c r="X23" s="1002" t="n"/>
      <c r="Y23" s="1002" t="n"/>
      <c r="Z23" s="1002" t="n"/>
      <c r="AA23" s="1002" t="n"/>
      <c r="AB23" s="1002" t="n"/>
      <c r="AC23" s="1002" t="n"/>
      <c r="AD23" s="1002" t="n"/>
      <c r="AE23" s="1002" t="n"/>
      <c r="AF23" s="1002" t="n"/>
      <c r="AG23" s="1003" t="n"/>
    </row>
    <row r="24">
      <c r="A24" s="821" t="inlineStr">
        <is>
          <t>Form 9A | Class 20 | 120-480V | 400 A</t>
        </is>
      </c>
      <c r="B24" s="822" t="n"/>
      <c r="C24" s="822" t="n"/>
      <c r="D24" s="822" t="n"/>
      <c r="E24" s="822" t="n"/>
      <c r="F24" s="823" t="n"/>
      <c r="G24" s="1000" t="inlineStr">
        <is>
          <t>Propose Cellular option</t>
        </is>
      </c>
      <c r="H24" s="959" t="n"/>
      <c r="I24" s="938" t="n"/>
      <c r="J24" s="13" t="n">
        <v>18</v>
      </c>
      <c r="K24" s="1001" t="n">
        <v>0</v>
      </c>
      <c r="L24" s="984">
        <f>J24*K24</f>
        <v/>
      </c>
      <c r="M24" s="1002" t="n"/>
      <c r="N24" s="1002" t="n"/>
      <c r="O24" s="1002" t="n"/>
      <c r="P24" s="1002" t="n"/>
      <c r="Q24" s="1002" t="n"/>
      <c r="R24" s="1002" t="n"/>
      <c r="S24" s="1002" t="n"/>
      <c r="T24" s="1002" t="n"/>
      <c r="U24" s="1002" t="n"/>
      <c r="V24" s="1002" t="n"/>
      <c r="W24" s="1002" t="n"/>
      <c r="X24" s="1002" t="n"/>
      <c r="Y24" s="1002" t="n"/>
      <c r="Z24" s="1002" t="n"/>
      <c r="AA24" s="1002" t="n"/>
      <c r="AB24" s="1002" t="n"/>
      <c r="AC24" s="1002" t="n"/>
      <c r="AD24" s="1002" t="n"/>
      <c r="AE24" s="1002" t="n"/>
      <c r="AF24" s="1002" t="n"/>
      <c r="AG24" s="1003" t="n"/>
    </row>
    <row r="25">
      <c r="A25" s="821" t="inlineStr">
        <is>
          <t xml:space="preserve">Form 9A | Class 20 | 120-480V | 400 A </t>
        </is>
      </c>
      <c r="B25" s="822" t="n"/>
      <c r="C25" s="822" t="n"/>
      <c r="D25" s="822" t="n"/>
      <c r="E25" s="822" t="n"/>
      <c r="F25" s="823" t="n"/>
      <c r="G25" s="1000" t="inlineStr">
        <is>
          <t>Propose Cellular option</t>
        </is>
      </c>
      <c r="H25" s="959" t="n"/>
      <c r="I25" s="938" t="n"/>
      <c r="J25" s="13" t="n">
        <v>7</v>
      </c>
      <c r="K25" s="1001" t="n">
        <v>0</v>
      </c>
      <c r="L25" s="984">
        <f>J25*K25</f>
        <v/>
      </c>
      <c r="M25" s="1002" t="n"/>
      <c r="N25" s="1002" t="n"/>
      <c r="O25" s="1002" t="n"/>
      <c r="P25" s="1002" t="n"/>
      <c r="Q25" s="1002" t="n"/>
      <c r="R25" s="1002" t="n"/>
      <c r="S25" s="1002" t="n"/>
      <c r="T25" s="1002" t="n"/>
      <c r="U25" s="1002" t="n"/>
      <c r="V25" s="1002" t="n"/>
      <c r="W25" s="1002" t="n"/>
      <c r="X25" s="1002" t="n"/>
      <c r="Y25" s="1002" t="n"/>
      <c r="Z25" s="1002" t="n"/>
      <c r="AA25" s="1002" t="n"/>
      <c r="AB25" s="1002" t="n"/>
      <c r="AC25" s="1002" t="n"/>
      <c r="AD25" s="1002" t="n"/>
      <c r="AE25" s="1002" t="n"/>
      <c r="AF25" s="1002" t="n"/>
      <c r="AG25" s="1003" t="n"/>
    </row>
    <row r="26">
      <c r="A26" s="999" t="inlineStr">
        <is>
          <t>Form 16S | Class 200 | 120-480V | 200 A</t>
        </is>
      </c>
      <c r="B26" s="959" t="n"/>
      <c r="C26" s="959" t="n"/>
      <c r="D26" s="959" t="n"/>
      <c r="E26" s="959" t="n"/>
      <c r="F26" s="938" t="n"/>
      <c r="G26" s="1000" t="inlineStr">
        <is>
          <t>Propose Cellular option</t>
        </is>
      </c>
      <c r="H26" s="959" t="n"/>
      <c r="I26" s="938" t="n"/>
      <c r="J26" s="13" t="n">
        <v>52</v>
      </c>
      <c r="K26" s="1001" t="n">
        <v>0</v>
      </c>
      <c r="L26" s="984">
        <f>J26*K26</f>
        <v/>
      </c>
      <c r="M26" s="1002" t="n"/>
      <c r="N26" s="1002" t="n"/>
      <c r="O26" s="1002" t="n"/>
      <c r="P26" s="1002" t="n"/>
      <c r="Q26" s="1002" t="n"/>
      <c r="R26" s="1002" t="n"/>
      <c r="S26" s="1002" t="n"/>
      <c r="T26" s="1002" t="n"/>
      <c r="U26" s="1002" t="n"/>
      <c r="V26" s="1002" t="n"/>
      <c r="W26" s="1002" t="n"/>
      <c r="X26" s="1002" t="n"/>
      <c r="Y26" s="1002" t="n"/>
      <c r="Z26" s="1002" t="n"/>
      <c r="AA26" s="1002" t="n"/>
      <c r="AB26" s="1002" t="n"/>
      <c r="AC26" s="1002" t="n"/>
      <c r="AD26" s="1002" t="n"/>
      <c r="AE26" s="1002" t="n"/>
      <c r="AF26" s="1002" t="n"/>
      <c r="AG26" s="1003" t="n"/>
    </row>
    <row r="27">
      <c r="A27" s="999" t="inlineStr">
        <is>
          <t>Form 16S | Class 200 | 120-480V | 200 A</t>
        </is>
      </c>
      <c r="B27" s="959" t="n"/>
      <c r="C27" s="959" t="n"/>
      <c r="D27" s="959" t="n"/>
      <c r="E27" s="959" t="n"/>
      <c r="F27" s="938" t="n"/>
      <c r="G27" s="1000" t="inlineStr">
        <is>
          <t>Propose Cellular option</t>
        </is>
      </c>
      <c r="H27" s="959" t="n"/>
      <c r="I27" s="938" t="n"/>
      <c r="J27" s="13" t="n">
        <v>39</v>
      </c>
      <c r="K27" s="1001" t="n">
        <v>0</v>
      </c>
      <c r="L27" s="984">
        <f>J27*K27</f>
        <v/>
      </c>
      <c r="M27" s="1002" t="n"/>
      <c r="N27" s="1002" t="n"/>
      <c r="O27" s="1002" t="n"/>
      <c r="P27" s="1002" t="n"/>
      <c r="Q27" s="1002" t="n"/>
      <c r="R27" s="1002" t="n"/>
      <c r="S27" s="1002" t="n"/>
      <c r="T27" s="1002" t="n"/>
      <c r="U27" s="1002" t="n"/>
      <c r="V27" s="1002" t="n"/>
      <c r="W27" s="1002" t="n"/>
      <c r="X27" s="1002" t="n"/>
      <c r="Y27" s="1002" t="n"/>
      <c r="Z27" s="1002" t="n"/>
      <c r="AA27" s="1002" t="n"/>
      <c r="AB27" s="1002" t="n"/>
      <c r="AC27" s="1002" t="n"/>
      <c r="AD27" s="1002" t="n"/>
      <c r="AE27" s="1002" t="n"/>
      <c r="AF27" s="1002" t="n"/>
      <c r="AG27" s="1003" t="n"/>
    </row>
    <row r="28" ht="22.5" customHeight="1">
      <c r="A28" s="420" t="n"/>
      <c r="B28" s="421" t="n"/>
      <c r="C28" s="421" t="n"/>
      <c r="D28" s="421" t="n"/>
      <c r="E28" s="421" t="n"/>
      <c r="F28" s="421" t="n"/>
      <c r="G28" s="421" t="n"/>
      <c r="H28" s="421" t="n"/>
      <c r="I28" s="419" t="inlineStr">
        <is>
          <t>Total # of Meters:</t>
        </is>
      </c>
      <c r="J28" s="671">
        <f>SUM(J17:J27)</f>
        <v/>
      </c>
      <c r="K28" s="1004" t="inlineStr">
        <is>
          <t>Total for Meters</t>
        </is>
      </c>
      <c r="L28" s="1004">
        <f>SUM(L17:L27)</f>
        <v/>
      </c>
      <c r="M28" s="1004" t="n"/>
      <c r="N28" s="1004" t="n"/>
      <c r="O28" s="1004" t="n"/>
      <c r="P28" s="1004" t="n"/>
      <c r="Q28" s="1004" t="n"/>
      <c r="R28" s="1004" t="n"/>
      <c r="S28" s="1004" t="n"/>
      <c r="T28" s="1004" t="n"/>
      <c r="U28" s="1004" t="n"/>
      <c r="V28" s="1004" t="n"/>
      <c r="W28" s="1004" t="n"/>
      <c r="X28" s="1004" t="n"/>
      <c r="Y28" s="1004" t="n"/>
      <c r="Z28" s="1004" t="n"/>
      <c r="AA28" s="1004" t="n"/>
      <c r="AB28" s="1004" t="n"/>
      <c r="AC28" s="1004" t="n"/>
      <c r="AD28" s="1004" t="n"/>
      <c r="AE28" s="1004" t="n"/>
      <c r="AF28" s="1004" t="n"/>
      <c r="AG28" s="1004" t="n"/>
    </row>
    <row r="29">
      <c r="A29" s="815" t="n"/>
      <c r="B29" s="959" t="n"/>
      <c r="C29" s="959" t="n"/>
      <c r="D29" s="959" t="n"/>
      <c r="E29" s="959" t="n"/>
      <c r="F29" s="959" t="n"/>
      <c r="G29" s="959" t="n"/>
      <c r="H29" s="959" t="n"/>
      <c r="I29" s="959" t="n"/>
      <c r="J29" s="959" t="n"/>
      <c r="K29" s="959" t="n"/>
      <c r="L29" s="959" t="n"/>
      <c r="M29" s="959" t="n"/>
      <c r="N29" s="959" t="n"/>
      <c r="O29" s="959" t="n"/>
      <c r="P29" s="959" t="n"/>
      <c r="Q29" s="959" t="n"/>
      <c r="R29" s="959" t="n"/>
      <c r="S29" s="959" t="n"/>
      <c r="T29" s="959" t="n"/>
      <c r="U29" s="959" t="n"/>
      <c r="V29" s="959" t="n"/>
      <c r="W29" s="959" t="n"/>
      <c r="X29" s="959" t="n"/>
      <c r="Y29" s="959" t="n"/>
      <c r="Z29" s="959" t="n"/>
      <c r="AA29" s="959" t="n"/>
      <c r="AB29" s="959" t="n"/>
      <c r="AC29" s="959" t="n"/>
      <c r="AD29" s="959" t="n"/>
      <c r="AE29" s="959" t="n"/>
      <c r="AF29" s="959" t="n"/>
      <c r="AG29" s="938" t="n"/>
    </row>
    <row r="30" ht="52.5" customFormat="1" customHeight="1" s="597">
      <c r="A30" s="827" t="inlineStr">
        <is>
          <t>WATER AMI HARDWARE PRICING 
If feasible, the Utility is interested in deploying solid state AMI meters for all services. A cost-saving alternative option would be to deploy solid state meters for services of 3" and larger, and mechanical AMI meters for services 2" and smaller.</t>
        </is>
      </c>
      <c r="B30" s="1005" t="n"/>
      <c r="C30" s="1005" t="n"/>
      <c r="D30" s="1005" t="n"/>
      <c r="E30" s="1005" t="n"/>
      <c r="F30" s="1005" t="n"/>
      <c r="G30" s="1005" t="n"/>
      <c r="H30" s="1005" t="n"/>
      <c r="I30" s="1005" t="n"/>
      <c r="J30" s="1005" t="n"/>
      <c r="K30" s="1005" t="n"/>
      <c r="L30" s="535" t="n"/>
      <c r="M30" s="535" t="n"/>
      <c r="N30" s="535" t="n"/>
      <c r="O30" s="535" t="n"/>
      <c r="P30" s="535" t="n"/>
      <c r="Q30" s="535" t="n"/>
      <c r="R30" s="536" t="n"/>
      <c r="S30" s="58" t="n"/>
      <c r="T30" s="58" t="n"/>
      <c r="U30" s="58" t="n"/>
      <c r="V30" s="58" t="n"/>
      <c r="W30" s="58" t="n"/>
      <c r="X30" s="58" t="n"/>
      <c r="Y30" s="58" t="n"/>
      <c r="Z30" s="58" t="n"/>
      <c r="AA30" s="58" t="n"/>
      <c r="AB30" s="58" t="n"/>
      <c r="AC30" s="58" t="n"/>
      <c r="AD30" s="58" t="n"/>
      <c r="AE30" s="58" t="n"/>
      <c r="AF30" s="58" t="n"/>
      <c r="AG30" s="58" t="n"/>
    </row>
    <row r="31" ht="54" customFormat="1" customHeight="1" s="597">
      <c r="A31" s="1006" t="inlineStr">
        <is>
          <t>Item</t>
        </is>
      </c>
      <c r="B31" s="1007" t="n"/>
      <c r="C31" s="1008" t="n"/>
      <c r="D31" s="1009" t="inlineStr">
        <is>
          <t>Size</t>
        </is>
      </c>
      <c r="E31" s="1010" t="inlineStr">
        <is>
          <t>Proposed Device Name and Manufacturer</t>
        </is>
      </c>
      <c r="F31" s="1008" t="n"/>
      <c r="G31" s="1009" t="inlineStr">
        <is>
          <t>Quantity</t>
        </is>
      </c>
      <c r="H31" s="1009" t="inlineStr">
        <is>
          <t>Per Unit Cost</t>
        </is>
      </c>
      <c r="I31" s="1009" t="inlineStr">
        <is>
          <t>Totals</t>
        </is>
      </c>
      <c r="J31" s="1011" t="inlineStr">
        <is>
          <t>Standard Warranty Included in Device Price</t>
        </is>
      </c>
      <c r="K31" s="1008" t="n"/>
      <c r="L31" s="1012" t="inlineStr">
        <is>
          <t>RD adder per meter (if included in base price, leave as $0)</t>
        </is>
      </c>
      <c r="M31" s="1012" t="inlineStr">
        <is>
          <t>Cost Adder for 3 Year Warranty</t>
        </is>
      </c>
      <c r="N31" s="1012" t="inlineStr">
        <is>
          <t>Cost Adder for 5 Year Warranty</t>
        </is>
      </c>
      <c r="O31" s="1012" t="inlineStr">
        <is>
          <t>Cost for Other Warranty {specify type}</t>
        </is>
      </c>
      <c r="P31" s="1012" t="inlineStr">
        <is>
          <t>Cost for Other Warranty {specify type}</t>
        </is>
      </c>
      <c r="Q31" s="1012" t="inlineStr">
        <is>
          <t>Cost for Other Warranty {specify type}</t>
        </is>
      </c>
      <c r="R31" s="1013" t="inlineStr">
        <is>
          <t>Cost for Other Warranty {specify type}</t>
        </is>
      </c>
      <c r="S31" s="58" t="n"/>
      <c r="T31" s="1014" t="inlineStr">
        <is>
          <t>NOTES</t>
        </is>
      </c>
      <c r="U31" s="959" t="n"/>
      <c r="V31" s="959" t="n"/>
      <c r="W31" s="959" t="n"/>
      <c r="X31" s="938" t="n"/>
      <c r="Y31" s="58" t="n"/>
      <c r="Z31" s="58" t="n"/>
      <c r="AA31" s="58" t="n"/>
      <c r="AB31" s="58" t="n"/>
      <c r="AC31" s="58" t="n"/>
      <c r="AD31" s="58" t="n"/>
      <c r="AE31" s="58" t="n"/>
      <c r="AF31" s="58" t="n"/>
      <c r="AG31" s="58" t="n"/>
    </row>
    <row r="32" ht="17.5" customFormat="1" customHeight="1" s="597">
      <c r="A32" s="1015" t="inlineStr">
        <is>
          <t>Solid State AMI Water Meter Hardware</t>
        </is>
      </c>
      <c r="B32" s="433" t="n"/>
      <c r="C32" s="433" t="n"/>
      <c r="D32" s="434" t="n"/>
      <c r="E32" s="435" t="n"/>
      <c r="F32" s="435" t="n"/>
      <c r="G32" s="436" t="n"/>
      <c r="H32" s="1016" t="n"/>
      <c r="I32" s="1017" t="n"/>
      <c r="J32" s="439" t="n"/>
      <c r="K32" s="439" t="n"/>
      <c r="L32" s="1016" t="n"/>
      <c r="M32" s="1016" t="n"/>
      <c r="N32" s="1016" t="n"/>
      <c r="O32" s="1016" t="n"/>
      <c r="P32" s="1016" t="n"/>
      <c r="Q32" s="1016" t="n"/>
      <c r="R32" s="1018" t="n"/>
      <c r="S32" s="58" t="n"/>
      <c r="T32" s="59" t="n"/>
      <c r="U32" s="60" t="n"/>
      <c r="V32" s="60" t="n"/>
      <c r="W32" s="60" t="n"/>
      <c r="X32" s="61" t="n"/>
      <c r="Y32" s="58" t="n"/>
      <c r="Z32" s="58" t="n"/>
      <c r="AA32" s="58" t="n"/>
      <c r="AB32" s="58" t="n"/>
      <c r="AC32" s="58" t="n"/>
      <c r="AD32" s="58" t="n"/>
      <c r="AE32" s="58" t="n"/>
      <c r="AF32" s="58" t="n"/>
      <c r="AG32" s="58" t="n"/>
    </row>
    <row r="33" ht="17.5" customFormat="1" customHeight="1" s="597">
      <c r="A33" s="465" t="inlineStr">
        <is>
          <t>Solid state AMI water meter</t>
        </is>
      </c>
      <c r="B33" s="441" t="n"/>
      <c r="C33" s="441" t="n"/>
      <c r="D33" s="423" t="inlineStr">
        <is>
          <t>1"+ERTS</t>
        </is>
      </c>
      <c r="E33" s="459" t="inlineStr">
        <is>
          <t>[enter name of solid state meter]</t>
        </is>
      </c>
      <c r="F33" s="460" t="n"/>
      <c r="G33" s="545" t="n">
        <v>1192</v>
      </c>
      <c r="H33" s="1019" t="n">
        <v>0</v>
      </c>
      <c r="I33" s="1020">
        <f>G33*H33</f>
        <v/>
      </c>
      <c r="J33" s="461" t="inlineStr">
        <is>
          <t>{specify warranty type+duration}</t>
        </is>
      </c>
      <c r="K33" s="462" t="n"/>
      <c r="L33" s="1019" t="n">
        <v>0</v>
      </c>
      <c r="M33" s="1019" t="n">
        <v>0</v>
      </c>
      <c r="N33" s="1019" t="n">
        <v>0</v>
      </c>
      <c r="O33" s="1019" t="n">
        <v>0</v>
      </c>
      <c r="P33" s="1019" t="n">
        <v>0</v>
      </c>
      <c r="Q33" s="1019" t="n">
        <v>0</v>
      </c>
      <c r="R33" s="1021" t="n">
        <v>0</v>
      </c>
      <c r="S33" s="58" t="n"/>
      <c r="T33" s="59" t="n"/>
      <c r="U33" s="60" t="n"/>
      <c r="V33" s="60" t="n"/>
      <c r="W33" s="60" t="n"/>
      <c r="X33" s="61" t="n"/>
    </row>
    <row r="34" ht="17.5" customFormat="1" customHeight="1" s="597">
      <c r="A34" s="465" t="inlineStr">
        <is>
          <t>Solid state AMI water meter</t>
        </is>
      </c>
      <c r="B34" s="443" t="n"/>
      <c r="C34" s="443" t="n"/>
      <c r="D34" s="444" t="inlineStr">
        <is>
          <t>1/2"</t>
        </is>
      </c>
      <c r="E34" s="459" t="inlineStr">
        <is>
          <t>[enter name of solid state meter]</t>
        </is>
      </c>
      <c r="F34" s="457" t="n"/>
      <c r="G34" s="546" t="n">
        <v>1301</v>
      </c>
      <c r="H34" s="1022" t="n">
        <v>0</v>
      </c>
      <c r="I34" s="984">
        <f>G34*H34</f>
        <v/>
      </c>
      <c r="J34" s="461" t="inlineStr">
        <is>
          <t>{specify warranty type+duration}</t>
        </is>
      </c>
      <c r="K34" s="458" t="n"/>
      <c r="L34" s="1022" t="n">
        <v>0</v>
      </c>
      <c r="M34" s="1022" t="n">
        <v>0</v>
      </c>
      <c r="N34" s="1022" t="n">
        <v>0</v>
      </c>
      <c r="O34" s="1022" t="n">
        <v>0</v>
      </c>
      <c r="P34" s="1022" t="n">
        <v>0</v>
      </c>
      <c r="Q34" s="1022" t="n">
        <v>0</v>
      </c>
      <c r="R34" s="1023" t="n">
        <v>0</v>
      </c>
      <c r="S34" s="58" t="n"/>
      <c r="T34" s="59" t="n"/>
      <c r="U34" s="60" t="n"/>
      <c r="V34" s="60" t="n"/>
      <c r="W34" s="60" t="n"/>
      <c r="X34" s="61" t="n"/>
    </row>
    <row r="35" ht="17.5" customFormat="1" customHeight="1" s="597">
      <c r="A35" s="465" t="inlineStr">
        <is>
          <t>Solid state AMI water meter</t>
        </is>
      </c>
      <c r="B35" s="443" t="n"/>
      <c r="C35" s="443" t="n"/>
      <c r="D35" s="444" t="inlineStr">
        <is>
          <t>5/8"</t>
        </is>
      </c>
      <c r="E35" s="459" t="inlineStr">
        <is>
          <t>[enter name of solid state meter]</t>
        </is>
      </c>
      <c r="F35" s="457" t="n"/>
      <c r="G35" s="546" t="n">
        <v>72828</v>
      </c>
      <c r="H35" s="1022" t="n">
        <v>0</v>
      </c>
      <c r="I35" s="984">
        <f>G35*H35</f>
        <v/>
      </c>
      <c r="J35" s="461" t="inlineStr">
        <is>
          <t>{specify warranty type+duration}</t>
        </is>
      </c>
      <c r="K35" s="458" t="n"/>
      <c r="L35" s="1022" t="n">
        <v>0</v>
      </c>
      <c r="M35" s="1022" t="n">
        <v>0</v>
      </c>
      <c r="N35" s="1022" t="n">
        <v>0</v>
      </c>
      <c r="O35" s="1022" t="n">
        <v>0</v>
      </c>
      <c r="P35" s="1022" t="n">
        <v>0</v>
      </c>
      <c r="Q35" s="1022" t="n">
        <v>0</v>
      </c>
      <c r="R35" s="1023" t="n">
        <v>0</v>
      </c>
      <c r="S35" s="58" t="n"/>
      <c r="T35" s="59" t="n"/>
      <c r="U35" s="60" t="n"/>
      <c r="V35" s="60" t="n"/>
      <c r="W35" s="60" t="n"/>
      <c r="X35" s="61" t="n"/>
    </row>
    <row r="36" ht="17.5" customFormat="1" customHeight="1" s="597">
      <c r="A36" s="465" t="inlineStr">
        <is>
          <t>Solid state AMI water meter</t>
        </is>
      </c>
      <c r="B36" s="443" t="n"/>
      <c r="C36" s="443" t="n"/>
      <c r="D36" s="444" t="inlineStr">
        <is>
          <t>3/4"</t>
        </is>
      </c>
      <c r="E36" s="459" t="inlineStr">
        <is>
          <t>[enter name of solid state meter]</t>
        </is>
      </c>
      <c r="F36" s="457" t="n"/>
      <c r="G36" s="546" t="n">
        <v>365</v>
      </c>
      <c r="H36" s="1024" t="n">
        <v>0</v>
      </c>
      <c r="I36" s="984">
        <f>G36*H36</f>
        <v/>
      </c>
      <c r="J36" s="461" t="inlineStr">
        <is>
          <t>{specify warranty type+duration}</t>
        </is>
      </c>
      <c r="K36" s="458" t="n"/>
      <c r="L36" s="1024" t="n">
        <v>0</v>
      </c>
      <c r="M36" s="1019" t="n">
        <v>0</v>
      </c>
      <c r="N36" s="1019" t="n">
        <v>0</v>
      </c>
      <c r="O36" s="1019" t="n">
        <v>0</v>
      </c>
      <c r="P36" s="1019" t="n">
        <v>0</v>
      </c>
      <c r="Q36" s="1019" t="n">
        <v>0</v>
      </c>
      <c r="R36" s="1023" t="n">
        <v>0</v>
      </c>
      <c r="S36" s="58" t="n"/>
      <c r="T36" s="59" t="n"/>
      <c r="U36" s="60" t="n"/>
      <c r="V36" s="60" t="n"/>
      <c r="W36" s="60" t="n"/>
      <c r="X36" s="61" t="n"/>
    </row>
    <row r="37" ht="17.5" customFormat="1" customHeight="1" s="597">
      <c r="A37" s="465" t="inlineStr">
        <is>
          <t>Solid state AMI water meter</t>
        </is>
      </c>
      <c r="B37" s="443" t="n"/>
      <c r="C37" s="443" t="n"/>
      <c r="D37" s="444" t="inlineStr">
        <is>
          <t>1.5"</t>
        </is>
      </c>
      <c r="E37" s="459" t="inlineStr">
        <is>
          <t>[enter name of solid state meter]</t>
        </is>
      </c>
      <c r="F37" s="457" t="n"/>
      <c r="G37" s="546" t="n">
        <v>488</v>
      </c>
      <c r="H37" s="1022" t="n">
        <v>0</v>
      </c>
      <c r="I37" s="984">
        <f>G37*H37</f>
        <v/>
      </c>
      <c r="J37" s="461" t="inlineStr">
        <is>
          <t>{specify warranty type+duration}</t>
        </is>
      </c>
      <c r="K37" s="458" t="n"/>
      <c r="L37" s="1022" t="n">
        <v>0</v>
      </c>
      <c r="M37" s="1022" t="n">
        <v>0</v>
      </c>
      <c r="N37" s="1022" t="n">
        <v>0</v>
      </c>
      <c r="O37" s="1022" t="n">
        <v>0</v>
      </c>
      <c r="P37" s="1022" t="n">
        <v>0</v>
      </c>
      <c r="Q37" s="1022" t="n">
        <v>0</v>
      </c>
      <c r="R37" s="1023" t="n">
        <v>0</v>
      </c>
      <c r="S37" s="58" t="n"/>
      <c r="T37" s="59" t="n"/>
      <c r="U37" s="60" t="n"/>
      <c r="V37" s="60" t="n"/>
      <c r="W37" s="60" t="n"/>
      <c r="X37" s="61" t="n"/>
    </row>
    <row r="38" ht="17.5" customFormat="1" customHeight="1" s="597">
      <c r="A38" s="465" t="inlineStr">
        <is>
          <t>Solid state AMI water meter</t>
        </is>
      </c>
      <c r="B38" s="443" t="n"/>
      <c r="C38" s="443" t="n"/>
      <c r="D38" s="444" t="inlineStr">
        <is>
          <t>2"</t>
        </is>
      </c>
      <c r="E38" s="459" t="inlineStr">
        <is>
          <t>[enter name of solid state meter]</t>
        </is>
      </c>
      <c r="F38" s="457" t="n"/>
      <c r="G38" s="546" t="n">
        <v>844</v>
      </c>
      <c r="H38" s="1022" t="n">
        <v>0</v>
      </c>
      <c r="I38" s="984">
        <f>G38*H38</f>
        <v/>
      </c>
      <c r="J38" s="461" t="inlineStr">
        <is>
          <t>{specify warranty type+duration}</t>
        </is>
      </c>
      <c r="K38" s="458" t="n"/>
      <c r="L38" s="1022" t="n">
        <v>0</v>
      </c>
      <c r="M38" s="1022" t="n">
        <v>0</v>
      </c>
      <c r="N38" s="1022" t="n">
        <v>0</v>
      </c>
      <c r="O38" s="1022" t="n">
        <v>0</v>
      </c>
      <c r="P38" s="1022" t="n">
        <v>0</v>
      </c>
      <c r="Q38" s="1022" t="n">
        <v>0</v>
      </c>
      <c r="R38" s="1023" t="n">
        <v>0</v>
      </c>
      <c r="S38" s="58" t="n"/>
      <c r="T38" s="59" t="n"/>
      <c r="U38" s="60" t="n"/>
      <c r="V38" s="60" t="n"/>
      <c r="W38" s="60" t="n"/>
      <c r="X38" s="61" t="n"/>
    </row>
    <row r="39" ht="17.5" customFormat="1" customHeight="1" s="597">
      <c r="A39" s="465" t="inlineStr">
        <is>
          <t>Solid state AMI water meter</t>
        </is>
      </c>
      <c r="B39" s="443" t="n"/>
      <c r="C39" s="443" t="n"/>
      <c r="D39" s="444" t="inlineStr">
        <is>
          <t>3"</t>
        </is>
      </c>
      <c r="E39" s="459" t="inlineStr">
        <is>
          <t>[enter name of solid state meter]</t>
        </is>
      </c>
      <c r="F39" s="447" t="n"/>
      <c r="G39" s="546" t="n">
        <v>130</v>
      </c>
      <c r="H39" s="1022" t="n">
        <v>0</v>
      </c>
      <c r="I39" s="984">
        <f>G39*H39</f>
        <v/>
      </c>
      <c r="J39" s="461" t="inlineStr">
        <is>
          <t>{specify warranty type+duration}</t>
        </is>
      </c>
      <c r="K39" s="458" t="n"/>
      <c r="L39" s="1022" t="n">
        <v>0</v>
      </c>
      <c r="M39" s="1022" t="n">
        <v>0</v>
      </c>
      <c r="N39" s="1022" t="n">
        <v>0</v>
      </c>
      <c r="O39" s="1022" t="n">
        <v>0</v>
      </c>
      <c r="P39" s="1022" t="n">
        <v>0</v>
      </c>
      <c r="Q39" s="1022" t="n">
        <v>0</v>
      </c>
      <c r="R39" s="1023" t="n">
        <v>0</v>
      </c>
      <c r="S39" s="58" t="n"/>
      <c r="T39" s="59" t="n"/>
      <c r="U39" s="60" t="n"/>
      <c r="V39" s="60" t="n"/>
      <c r="W39" s="60" t="n"/>
      <c r="X39" s="61" t="n"/>
    </row>
    <row r="40" ht="17.5" customFormat="1" customHeight="1" s="597">
      <c r="A40" s="465" t="inlineStr">
        <is>
          <t>Solid state AMI water meter</t>
        </is>
      </c>
      <c r="B40" s="443" t="n"/>
      <c r="C40" s="443" t="n"/>
      <c r="D40" s="444" t="inlineStr">
        <is>
          <t>4"</t>
        </is>
      </c>
      <c r="E40" s="459" t="inlineStr">
        <is>
          <t>[enter name of solid state meter]</t>
        </is>
      </c>
      <c r="F40" s="447" t="n"/>
      <c r="G40" s="546" t="n">
        <v>110</v>
      </c>
      <c r="H40" s="1022" t="n">
        <v>0</v>
      </c>
      <c r="I40" s="984">
        <f>G40*H40</f>
        <v/>
      </c>
      <c r="J40" s="461" t="inlineStr">
        <is>
          <t>{specify warranty type+duration}</t>
        </is>
      </c>
      <c r="K40" s="458" t="n"/>
      <c r="L40" s="1022" t="n">
        <v>0</v>
      </c>
      <c r="M40" s="1022" t="n">
        <v>0</v>
      </c>
      <c r="N40" s="1022" t="n">
        <v>0</v>
      </c>
      <c r="O40" s="1022" t="n">
        <v>0</v>
      </c>
      <c r="P40" s="1022" t="n">
        <v>0</v>
      </c>
      <c r="Q40" s="1022" t="n">
        <v>0</v>
      </c>
      <c r="R40" s="1023" t="n">
        <v>0</v>
      </c>
      <c r="S40" s="58" t="n"/>
      <c r="T40" s="59" t="n"/>
      <c r="U40" s="60" t="n"/>
      <c r="V40" s="60" t="n"/>
      <c r="W40" s="60" t="n"/>
      <c r="X40" s="61" t="n"/>
    </row>
    <row r="41" ht="17.5" customFormat="1" customHeight="1" s="597">
      <c r="A41" s="465" t="inlineStr">
        <is>
          <t>Solid state AMI water meter</t>
        </is>
      </c>
      <c r="B41" s="443" t="n"/>
      <c r="C41" s="443" t="n"/>
      <c r="D41" s="444" t="inlineStr">
        <is>
          <t>6"</t>
        </is>
      </c>
      <c r="E41" s="459" t="inlineStr">
        <is>
          <t>[enter name of solid state meter]</t>
        </is>
      </c>
      <c r="F41" s="447" t="n"/>
      <c r="G41" s="546" t="n">
        <v>40</v>
      </c>
      <c r="H41" s="1022" t="n">
        <v>0</v>
      </c>
      <c r="I41" s="984">
        <f>G41*H41</f>
        <v/>
      </c>
      <c r="J41" s="461" t="inlineStr">
        <is>
          <t>{specify warranty type+duration}</t>
        </is>
      </c>
      <c r="K41" s="450" t="n"/>
      <c r="L41" s="1022" t="n">
        <v>0</v>
      </c>
      <c r="M41" s="1022" t="n">
        <v>0</v>
      </c>
      <c r="N41" s="1022" t="n">
        <v>0</v>
      </c>
      <c r="O41" s="1022" t="n">
        <v>0</v>
      </c>
      <c r="P41" s="1022" t="n">
        <v>0</v>
      </c>
      <c r="Q41" s="1022" t="n">
        <v>0</v>
      </c>
      <c r="R41" s="1023" t="n">
        <v>0</v>
      </c>
      <c r="S41" s="58" t="n"/>
      <c r="T41" s="59" t="n"/>
      <c r="U41" s="60" t="n"/>
      <c r="V41" s="60" t="n"/>
      <c r="W41" s="60" t="n"/>
      <c r="X41" s="61" t="n"/>
    </row>
    <row r="42" ht="17.5" customFormat="1" customHeight="1" s="597">
      <c r="A42" s="465" t="inlineStr">
        <is>
          <t>Solid state AMI water meter</t>
        </is>
      </c>
      <c r="B42" s="443" t="n"/>
      <c r="C42" s="443" t="n"/>
      <c r="D42" s="444" t="inlineStr">
        <is>
          <t>8"</t>
        </is>
      </c>
      <c r="E42" s="459" t="inlineStr">
        <is>
          <t>[enter name of solid state meter]</t>
        </is>
      </c>
      <c r="F42" s="447" t="n"/>
      <c r="G42" s="546" t="n">
        <v>20</v>
      </c>
      <c r="H42" s="1022" t="n">
        <v>0</v>
      </c>
      <c r="I42" s="984">
        <f>G42*H42</f>
        <v/>
      </c>
      <c r="J42" s="461" t="inlineStr">
        <is>
          <t>{specify warranty type+duration}</t>
        </is>
      </c>
      <c r="K42" s="450" t="n"/>
      <c r="L42" s="1022" t="n">
        <v>0</v>
      </c>
      <c r="M42" s="1022" t="n">
        <v>0</v>
      </c>
      <c r="N42" s="1022" t="n">
        <v>0</v>
      </c>
      <c r="O42" s="1022" t="n">
        <v>0</v>
      </c>
      <c r="P42" s="1022" t="n">
        <v>0</v>
      </c>
      <c r="Q42" s="1022" t="n">
        <v>0</v>
      </c>
      <c r="R42" s="1025" t="n">
        <v>0</v>
      </c>
      <c r="S42" s="58" t="n"/>
      <c r="T42" s="59" t="n"/>
      <c r="U42" s="60" t="n"/>
      <c r="V42" s="60" t="n"/>
      <c r="W42" s="60" t="n"/>
      <c r="X42" s="61" t="n"/>
    </row>
    <row r="43" ht="17.5" customFormat="1" customHeight="1" s="597">
      <c r="A43" s="465" t="inlineStr">
        <is>
          <t>Solid state AMI water meter</t>
        </is>
      </c>
      <c r="B43" s="443" t="n"/>
      <c r="C43" s="443" t="n"/>
      <c r="D43" s="444" t="inlineStr">
        <is>
          <t>10"</t>
        </is>
      </c>
      <c r="E43" s="459" t="inlineStr">
        <is>
          <t>[enter name of solid state meter]</t>
        </is>
      </c>
      <c r="F43" s="447" t="n"/>
      <c r="G43" s="546" t="n">
        <v>10</v>
      </c>
      <c r="H43" s="1022" t="n">
        <v>0</v>
      </c>
      <c r="I43" s="984">
        <f>G43*H43</f>
        <v/>
      </c>
      <c r="J43" s="461" t="inlineStr">
        <is>
          <t>{specify warranty type+duration}</t>
        </is>
      </c>
      <c r="K43" s="450" t="n"/>
      <c r="L43" s="1022" t="n">
        <v>0</v>
      </c>
      <c r="M43" s="1022" t="n">
        <v>0</v>
      </c>
      <c r="N43" s="1022" t="n">
        <v>0</v>
      </c>
      <c r="O43" s="1022" t="n">
        <v>0</v>
      </c>
      <c r="P43" s="1022" t="n">
        <v>0</v>
      </c>
      <c r="Q43" s="1022" t="n">
        <v>0</v>
      </c>
      <c r="R43" s="1025" t="n">
        <v>0</v>
      </c>
      <c r="S43" s="58" t="n"/>
      <c r="T43" s="59" t="n"/>
      <c r="U43" s="60" t="n"/>
      <c r="V43" s="60" t="n"/>
      <c r="W43" s="60" t="n"/>
      <c r="X43" s="61" t="n"/>
    </row>
    <row r="44" ht="17.5" customFormat="1" customHeight="1" s="597">
      <c r="A44" s="465" t="inlineStr">
        <is>
          <t>Solid state AMI water meter</t>
        </is>
      </c>
      <c r="B44" s="443" t="n"/>
      <c r="C44" s="443" t="n"/>
      <c r="D44" s="444" t="inlineStr">
        <is>
          <t>12"</t>
        </is>
      </c>
      <c r="E44" s="459" t="inlineStr">
        <is>
          <t>[enter name of solid state meter]</t>
        </is>
      </c>
      <c r="F44" s="447" t="n"/>
      <c r="G44" s="546" t="n">
        <v>5</v>
      </c>
      <c r="H44" s="1022" t="n">
        <v>0</v>
      </c>
      <c r="I44" s="984">
        <f>G44*H44</f>
        <v/>
      </c>
      <c r="J44" s="461" t="inlineStr">
        <is>
          <t>{specify warranty type+duration}</t>
        </is>
      </c>
      <c r="K44" s="450" t="n"/>
      <c r="L44" s="1022" t="n">
        <v>0</v>
      </c>
      <c r="M44" s="1022" t="n">
        <v>0</v>
      </c>
      <c r="N44" s="1022" t="n">
        <v>0</v>
      </c>
      <c r="O44" s="1022" t="n">
        <v>0</v>
      </c>
      <c r="P44" s="1022" t="n">
        <v>0</v>
      </c>
      <c r="Q44" s="1022" t="n">
        <v>0</v>
      </c>
      <c r="R44" s="1025" t="n">
        <v>0</v>
      </c>
      <c r="S44" s="58" t="n"/>
      <c r="T44" s="59" t="n"/>
      <c r="U44" s="60" t="n"/>
      <c r="V44" s="60" t="n"/>
      <c r="W44" s="60" t="n"/>
      <c r="X44" s="61" t="n"/>
    </row>
    <row r="45" ht="17.5" customFormat="1" customHeight="1" s="597">
      <c r="A45" s="465" t="inlineStr">
        <is>
          <t>Solid state AMI water meter</t>
        </is>
      </c>
      <c r="B45" s="443" t="n"/>
      <c r="C45" s="443" t="n"/>
      <c r="D45" s="444" t="inlineStr">
        <is>
          <t>14"</t>
        </is>
      </c>
      <c r="E45" s="459" t="inlineStr">
        <is>
          <t>[enter name of solid state meter]</t>
        </is>
      </c>
      <c r="F45" s="447" t="n"/>
      <c r="G45" s="546" t="n">
        <v>0</v>
      </c>
      <c r="H45" s="1022" t="n">
        <v>0</v>
      </c>
      <c r="I45" s="984">
        <f>G45*H45</f>
        <v/>
      </c>
      <c r="J45" s="461" t="inlineStr">
        <is>
          <t>{specify warranty type+duration}</t>
        </is>
      </c>
      <c r="K45" s="450" t="n"/>
      <c r="L45" s="1022" t="n">
        <v>0</v>
      </c>
      <c r="M45" s="1022" t="n">
        <v>0</v>
      </c>
      <c r="N45" s="1022" t="n">
        <v>0</v>
      </c>
      <c r="O45" s="1022" t="n">
        <v>0</v>
      </c>
      <c r="P45" s="1022" t="n">
        <v>0</v>
      </c>
      <c r="Q45" s="1022" t="n">
        <v>0</v>
      </c>
      <c r="R45" s="1025" t="n">
        <v>0</v>
      </c>
      <c r="S45" s="58" t="n"/>
      <c r="T45" s="59" t="n"/>
      <c r="U45" s="60" t="n"/>
      <c r="V45" s="60" t="n"/>
      <c r="W45" s="60" t="n"/>
      <c r="X45" s="61" t="n"/>
    </row>
    <row r="46" ht="17.5" customFormat="1" customHeight="1" s="597">
      <c r="A46" s="465" t="inlineStr">
        <is>
          <t>Solid state AMI water meter</t>
        </is>
      </c>
      <c r="B46" s="443" t="n"/>
      <c r="C46" s="443" t="n"/>
      <c r="D46" s="444" t="inlineStr">
        <is>
          <t>16"</t>
        </is>
      </c>
      <c r="E46" s="459" t="inlineStr">
        <is>
          <t>[enter name of solid state meter]</t>
        </is>
      </c>
      <c r="F46" s="447" t="n"/>
      <c r="G46" s="546" t="n">
        <v>1</v>
      </c>
      <c r="H46" s="1022" t="n">
        <v>0</v>
      </c>
      <c r="I46" s="984">
        <f>G46*H46</f>
        <v/>
      </c>
      <c r="J46" s="461" t="inlineStr">
        <is>
          <t>{specify warranty type+duration}</t>
        </is>
      </c>
      <c r="K46" s="450" t="n"/>
      <c r="L46" s="1022" t="n">
        <v>0</v>
      </c>
      <c r="M46" s="1022" t="n">
        <v>0</v>
      </c>
      <c r="N46" s="1022" t="n">
        <v>0</v>
      </c>
      <c r="O46" s="1022" t="n">
        <v>0</v>
      </c>
      <c r="P46" s="1022" t="n">
        <v>0</v>
      </c>
      <c r="Q46" s="1022" t="n">
        <v>0</v>
      </c>
      <c r="R46" s="1025" t="n">
        <v>0</v>
      </c>
      <c r="S46" s="58" t="n"/>
      <c r="T46" s="59" t="n"/>
      <c r="U46" s="60" t="n"/>
      <c r="V46" s="60" t="n"/>
      <c r="W46" s="60" t="n"/>
      <c r="X46" s="61" t="n"/>
    </row>
    <row r="47" ht="17.5" customFormat="1" customHeight="1" s="597">
      <c r="A47" s="489" t="inlineStr">
        <is>
          <t>Solid state AMI water meter</t>
        </is>
      </c>
      <c r="B47" s="490" t="n"/>
      <c r="C47" s="490" t="n"/>
      <c r="D47" s="491" t="inlineStr">
        <is>
          <t>20"</t>
        </is>
      </c>
      <c r="E47" s="492" t="inlineStr">
        <is>
          <t>[enter name of solid state meter]</t>
        </is>
      </c>
      <c r="F47" s="493" t="n"/>
      <c r="G47" s="547" t="n">
        <v>0</v>
      </c>
      <c r="H47" s="1026" t="n">
        <v>0</v>
      </c>
      <c r="I47" s="1027">
        <f>G47*H47</f>
        <v/>
      </c>
      <c r="J47" s="461" t="inlineStr">
        <is>
          <t>{specify warranty type+duration}</t>
        </is>
      </c>
      <c r="K47" s="495" t="n"/>
      <c r="L47" s="1026" t="n">
        <v>0</v>
      </c>
      <c r="M47" s="1026" t="n">
        <v>0</v>
      </c>
      <c r="N47" s="1026" t="n">
        <v>0</v>
      </c>
      <c r="O47" s="1026" t="n">
        <v>0</v>
      </c>
      <c r="P47" s="1026" t="n">
        <v>0</v>
      </c>
      <c r="Q47" s="1026" t="n">
        <v>0</v>
      </c>
      <c r="R47" s="1028" t="n">
        <v>0</v>
      </c>
      <c r="S47" s="58" t="n"/>
      <c r="T47" s="59" t="n"/>
      <c r="U47" s="60" t="n"/>
      <c r="V47" s="60" t="n"/>
      <c r="W47" s="60" t="n"/>
      <c r="X47" s="61" t="n"/>
    </row>
    <row r="48" ht="23.5" customFormat="1" customHeight="1" s="597">
      <c r="A48" s="159" t="n"/>
      <c r="B48" s="160" t="n"/>
      <c r="C48" s="160" t="n"/>
      <c r="D48" s="160" t="n"/>
      <c r="E48" s="160" t="n"/>
      <c r="F48" s="559" t="inlineStr">
        <is>
          <t>Total Water Meters:</t>
        </is>
      </c>
      <c r="G48" s="232">
        <f>SUM(G33:G47)</f>
        <v/>
      </c>
      <c r="H48" s="155" t="inlineStr">
        <is>
          <t>Total for Meters (solid state option)</t>
        </is>
      </c>
      <c r="I48" s="1029">
        <f>SUM(I33:I47)</f>
        <v/>
      </c>
      <c r="J48" s="553" t="n"/>
      <c r="K48" s="554" t="n"/>
      <c r="L48" s="1030" t="n"/>
      <c r="M48" s="1030" t="n"/>
      <c r="N48" s="1030" t="n"/>
      <c r="O48" s="1030" t="n"/>
      <c r="P48" s="1030" t="n"/>
      <c r="Q48" s="1030" t="n"/>
      <c r="R48" s="1031" t="n"/>
      <c r="S48" s="58" t="n"/>
      <c r="T48" s="59" t="n"/>
      <c r="U48" s="60" t="n"/>
      <c r="V48" s="110" t="n"/>
      <c r="W48" s="60" t="n"/>
      <c r="X48" s="61" t="n"/>
    </row>
    <row r="49" ht="19.5" customFormat="1" customHeight="1" s="597">
      <c r="A49" s="1015" t="inlineStr">
        <is>
          <t>Mechanical AMI Meter Hardware (being considered for meters 2" and smaller as a cost-effective option)</t>
        </is>
      </c>
      <c r="B49" s="1032" t="n"/>
      <c r="C49" s="1032" t="n"/>
      <c r="D49" s="1033" t="n"/>
      <c r="E49" s="1034" t="n"/>
      <c r="F49" s="1034" t="n"/>
      <c r="G49" s="1033" t="n"/>
      <c r="H49" s="1033" t="n"/>
      <c r="I49" s="1033" t="n"/>
      <c r="J49" s="1035" t="n"/>
      <c r="K49" s="1034" t="n"/>
      <c r="L49" s="1036" t="inlineStr">
        <is>
          <t>Warranty Adders:</t>
        </is>
      </c>
      <c r="M49" s="1037" t="n"/>
      <c r="N49" s="1037" t="n"/>
      <c r="O49" s="1037" t="n"/>
      <c r="P49" s="1037" t="n"/>
      <c r="Q49" s="1037" t="n"/>
      <c r="R49" s="1038" t="n"/>
      <c r="S49" s="58" t="n"/>
      <c r="T49" s="1039" t="n"/>
      <c r="U49" s="1040" t="n"/>
      <c r="V49" s="1040" t="n"/>
      <c r="W49" s="1040" t="n"/>
      <c r="X49" s="1041" t="n"/>
    </row>
    <row r="50" ht="17.5" customFormat="1" customHeight="1" s="597">
      <c r="A50" s="463" t="inlineStr">
        <is>
          <t>Mechanical AMI Water Meter</t>
        </is>
      </c>
      <c r="B50" s="426" t="n"/>
      <c r="C50" s="426" t="n"/>
      <c r="D50" s="423" t="inlineStr">
        <is>
          <t>1"+ERTS</t>
        </is>
      </c>
      <c r="E50" s="452" t="inlineStr">
        <is>
          <t>[name of meter &amp; AMI module]</t>
        </is>
      </c>
      <c r="F50" s="455" t="n"/>
      <c r="G50" s="634" t="n">
        <v>1192</v>
      </c>
      <c r="H50" s="1042" t="n">
        <v>0</v>
      </c>
      <c r="I50" s="1020">
        <f>G50*H50</f>
        <v/>
      </c>
      <c r="J50" s="461" t="inlineStr">
        <is>
          <t>{specify warranty type+duration}</t>
        </is>
      </c>
      <c r="K50" s="456" t="n"/>
      <c r="L50" s="1042" t="n">
        <v>0</v>
      </c>
      <c r="M50" s="1042" t="n">
        <v>0</v>
      </c>
      <c r="N50" s="1042" t="n">
        <v>0</v>
      </c>
      <c r="O50" s="1042" t="n">
        <v>0</v>
      </c>
      <c r="P50" s="1042" t="n">
        <v>0</v>
      </c>
      <c r="Q50" s="1042" t="n">
        <v>0</v>
      </c>
      <c r="R50" s="1043" t="n">
        <v>0</v>
      </c>
      <c r="S50" s="58" t="n"/>
      <c r="T50" s="59" t="n"/>
      <c r="U50" s="60" t="n"/>
      <c r="V50" s="60" t="n"/>
      <c r="W50" s="60" t="n"/>
      <c r="X50" s="61" t="n"/>
    </row>
    <row r="51" ht="17.5" customFormat="1" customHeight="1" s="597">
      <c r="A51" s="463" t="inlineStr">
        <is>
          <t>Mechanical AMI Water Meter</t>
        </is>
      </c>
      <c r="B51" s="60" t="n"/>
      <c r="C51" s="60" t="n"/>
      <c r="D51" s="718" t="inlineStr">
        <is>
          <t>1/2"</t>
        </is>
      </c>
      <c r="E51" s="452" t="inlineStr">
        <is>
          <t>[name of meter &amp; AMI module]</t>
        </is>
      </c>
      <c r="F51" s="453" t="n"/>
      <c r="G51" s="635" t="n">
        <v>1301</v>
      </c>
      <c r="H51" s="1044" t="n">
        <v>0</v>
      </c>
      <c r="I51" s="984">
        <f>G51*H51</f>
        <v/>
      </c>
      <c r="J51" s="461" t="inlineStr">
        <is>
          <t>{specify warranty type+duration}</t>
        </is>
      </c>
      <c r="K51" s="454" t="n"/>
      <c r="L51" s="1044" t="n">
        <v>0</v>
      </c>
      <c r="M51" s="1044" t="n">
        <v>0</v>
      </c>
      <c r="N51" s="1044" t="n">
        <v>0</v>
      </c>
      <c r="O51" s="1044" t="n">
        <v>0</v>
      </c>
      <c r="P51" s="1044" t="n">
        <v>0</v>
      </c>
      <c r="Q51" s="1044" t="n">
        <v>0</v>
      </c>
      <c r="R51" s="1045" t="n">
        <v>0</v>
      </c>
      <c r="S51" s="58" t="n"/>
      <c r="T51" s="59" t="n"/>
      <c r="U51" s="60" t="n"/>
      <c r="V51" s="60" t="n"/>
      <c r="W51" s="60" t="n"/>
      <c r="X51" s="61" t="n"/>
    </row>
    <row r="52" ht="17.5" customFormat="1" customHeight="1" s="597">
      <c r="A52" s="463" t="inlineStr">
        <is>
          <t>Mechanical AMI Water Meter</t>
        </is>
      </c>
      <c r="B52" s="60" t="n"/>
      <c r="C52" s="60" t="n"/>
      <c r="D52" s="718" t="inlineStr">
        <is>
          <t>5/8"</t>
        </is>
      </c>
      <c r="E52" s="452" t="inlineStr">
        <is>
          <t>[name of meter &amp; AMI module]</t>
        </is>
      </c>
      <c r="F52" s="453" t="n"/>
      <c r="G52" s="635" t="n">
        <v>72828</v>
      </c>
      <c r="H52" s="1044" t="n">
        <v>0</v>
      </c>
      <c r="I52" s="984">
        <f>G52*H52</f>
        <v/>
      </c>
      <c r="J52" s="461" t="inlineStr">
        <is>
          <t>{specify warranty type+duration}</t>
        </is>
      </c>
      <c r="K52" s="454" t="n"/>
      <c r="L52" s="1044" t="n">
        <v>0</v>
      </c>
      <c r="M52" s="1044" t="n">
        <v>0</v>
      </c>
      <c r="N52" s="1044" t="n">
        <v>0</v>
      </c>
      <c r="O52" s="1044" t="n">
        <v>0</v>
      </c>
      <c r="P52" s="1044" t="n">
        <v>0</v>
      </c>
      <c r="Q52" s="1044" t="n">
        <v>0</v>
      </c>
      <c r="R52" s="1045" t="n">
        <v>0</v>
      </c>
      <c r="S52" s="58" t="n"/>
      <c r="T52" s="59" t="n"/>
      <c r="U52" s="60" t="n"/>
      <c r="V52" s="60" t="n"/>
      <c r="W52" s="60" t="n"/>
      <c r="X52" s="61" t="n"/>
    </row>
    <row r="53" ht="17.5" customFormat="1" customHeight="1" s="597">
      <c r="A53" s="463" t="inlineStr">
        <is>
          <t>Mechanical AMI Water Meter</t>
        </is>
      </c>
      <c r="B53" s="60" t="n"/>
      <c r="C53" s="60" t="n"/>
      <c r="D53" s="718" t="inlineStr">
        <is>
          <t>3/4"</t>
        </is>
      </c>
      <c r="E53" s="452" t="inlineStr">
        <is>
          <t>[name of meter &amp; AMI module]</t>
        </is>
      </c>
      <c r="F53" s="453" t="n"/>
      <c r="G53" s="635" t="n">
        <v>365</v>
      </c>
      <c r="H53" s="1046" t="n">
        <v>0</v>
      </c>
      <c r="I53" s="984">
        <f>G53*H53</f>
        <v/>
      </c>
      <c r="J53" s="461" t="inlineStr">
        <is>
          <t>{specify warranty type+duration}</t>
        </is>
      </c>
      <c r="K53" s="454" t="n"/>
      <c r="L53" s="1046" t="n">
        <v>0</v>
      </c>
      <c r="M53" s="1042" t="n">
        <v>0</v>
      </c>
      <c r="N53" s="1042" t="n">
        <v>0</v>
      </c>
      <c r="O53" s="1042" t="n">
        <v>0</v>
      </c>
      <c r="P53" s="1042" t="n">
        <v>0</v>
      </c>
      <c r="Q53" s="1042" t="n">
        <v>0</v>
      </c>
      <c r="R53" s="1045" t="n">
        <v>0</v>
      </c>
      <c r="S53" s="58" t="n"/>
      <c r="T53" s="59" t="n"/>
      <c r="U53" s="60" t="n"/>
      <c r="V53" s="60" t="n"/>
      <c r="W53" s="60" t="n"/>
      <c r="X53" s="61" t="n"/>
    </row>
    <row r="54" ht="17.5" customFormat="1" customHeight="1" s="597">
      <c r="A54" s="463" t="inlineStr">
        <is>
          <t>Mechanical AMI Water Meter</t>
        </is>
      </c>
      <c r="B54" s="60" t="n"/>
      <c r="C54" s="60" t="n"/>
      <c r="D54" s="718" t="inlineStr">
        <is>
          <t>1.5"</t>
        </is>
      </c>
      <c r="E54" s="452" t="inlineStr">
        <is>
          <t>[name of meter &amp; AMI module]</t>
        </is>
      </c>
      <c r="F54" s="453" t="n"/>
      <c r="G54" s="635" t="n">
        <v>488</v>
      </c>
      <c r="H54" s="1044" t="n">
        <v>0</v>
      </c>
      <c r="I54" s="984">
        <f>G54*H54</f>
        <v/>
      </c>
      <c r="J54" s="461" t="inlineStr">
        <is>
          <t>{specify warranty type+duration}</t>
        </is>
      </c>
      <c r="K54" s="454" t="n"/>
      <c r="L54" s="1044" t="n">
        <v>0</v>
      </c>
      <c r="M54" s="1044" t="n">
        <v>0</v>
      </c>
      <c r="N54" s="1044" t="n">
        <v>0</v>
      </c>
      <c r="O54" s="1044" t="n">
        <v>0</v>
      </c>
      <c r="P54" s="1044" t="n">
        <v>0</v>
      </c>
      <c r="Q54" s="1044" t="n">
        <v>0</v>
      </c>
      <c r="R54" s="1045" t="n">
        <v>0</v>
      </c>
      <c r="S54" s="58" t="n"/>
      <c r="T54" s="59" t="n"/>
      <c r="U54" s="60" t="n"/>
      <c r="V54" s="60" t="n"/>
      <c r="W54" s="60" t="n"/>
      <c r="X54" s="61" t="n"/>
    </row>
    <row r="55" ht="17.5" customFormat="1" customHeight="1" s="597">
      <c r="A55" s="463" t="inlineStr">
        <is>
          <t>Mechanical AMI Water Meter</t>
        </is>
      </c>
      <c r="B55" s="60" t="n"/>
      <c r="C55" s="60" t="n"/>
      <c r="D55" s="718" t="inlineStr">
        <is>
          <t>2"</t>
        </is>
      </c>
      <c r="E55" s="452" t="inlineStr">
        <is>
          <t>[name of meter &amp; AMI module]</t>
        </is>
      </c>
      <c r="F55" s="453" t="n"/>
      <c r="G55" s="635" t="n">
        <v>844</v>
      </c>
      <c r="H55" s="1044" t="n">
        <v>0</v>
      </c>
      <c r="I55" s="984">
        <f>G55*H55</f>
        <v/>
      </c>
      <c r="J55" s="461" t="inlineStr">
        <is>
          <t>{specify warranty type+duration}</t>
        </is>
      </c>
      <c r="K55" s="454" t="n"/>
      <c r="L55" s="1044" t="n">
        <v>0</v>
      </c>
      <c r="M55" s="1044" t="n">
        <v>0</v>
      </c>
      <c r="N55" s="1044" t="n">
        <v>0</v>
      </c>
      <c r="O55" s="1044" t="n">
        <v>0</v>
      </c>
      <c r="P55" s="1044" t="n">
        <v>0</v>
      </c>
      <c r="Q55" s="1044" t="n">
        <v>0</v>
      </c>
      <c r="R55" s="1045" t="n">
        <v>0</v>
      </c>
      <c r="S55" s="58" t="n"/>
      <c r="T55" s="59" t="n"/>
      <c r="U55" s="60" t="n"/>
      <c r="V55" s="60" t="n"/>
      <c r="W55" s="60" t="n"/>
      <c r="X55" s="61" t="n"/>
    </row>
    <row r="56" ht="26.15" customFormat="1" customHeight="1" s="597">
      <c r="A56" s="159" t="n"/>
      <c r="B56" s="160" t="n"/>
      <c r="C56" s="160" t="n"/>
      <c r="D56" s="160" t="n"/>
      <c r="E56" s="160" t="n"/>
      <c r="F56" s="559" t="inlineStr">
        <is>
          <t>Total Water Meters:</t>
        </is>
      </c>
      <c r="G56" s="232">
        <f>SUM(G50:G55)</f>
        <v/>
      </c>
      <c r="H56" s="560" t="inlineStr">
        <is>
          <t>Total for Meters (mechanical option)</t>
        </is>
      </c>
      <c r="I56" s="1029">
        <f>SUM(I39:I47)+SUM(I50:I55)</f>
        <v/>
      </c>
      <c r="J56" s="553" t="n"/>
      <c r="K56" s="554" t="n"/>
      <c r="L56" s="1030" t="n"/>
      <c r="M56" s="1030" t="n"/>
      <c r="N56" s="1030" t="n"/>
      <c r="O56" s="1030" t="n"/>
      <c r="P56" s="1030" t="n"/>
      <c r="Q56" s="1030" t="n"/>
      <c r="R56" s="1031" t="n"/>
      <c r="S56" s="58" t="n"/>
      <c r="T56" s="59" t="n"/>
      <c r="U56" s="60" t="n"/>
      <c r="V56" s="110" t="n"/>
      <c r="W56" s="60" t="n"/>
      <c r="X56" s="61" t="n"/>
    </row>
    <row r="57" ht="21.65" customFormat="1" customHeight="1" s="597">
      <c r="A57" s="1047" t="inlineStr">
        <is>
          <t xml:space="preserve">Other Water AMI Items: </t>
        </is>
      </c>
      <c r="B57" s="959" t="n"/>
      <c r="C57" s="959" t="n"/>
      <c r="D57" s="959" t="n"/>
      <c r="E57" s="938" t="n"/>
      <c r="F57" s="497" t="n"/>
      <c r="G57" s="544" t="inlineStr">
        <is>
          <t>Quantity</t>
        </is>
      </c>
      <c r="H57" s="544" t="inlineStr">
        <is>
          <t>Unit Cost</t>
        </is>
      </c>
      <c r="I57" s="544" t="inlineStr">
        <is>
          <t>Totals</t>
        </is>
      </c>
      <c r="J57" s="551" t="n"/>
      <c r="K57" s="497" t="n"/>
      <c r="L57" s="558" t="inlineStr">
        <is>
          <t>Warranty Adders:</t>
        </is>
      </c>
      <c r="M57" s="497" t="n"/>
      <c r="N57" s="497" t="n"/>
      <c r="O57" s="497" t="n"/>
      <c r="P57" s="497" t="n"/>
      <c r="Q57" s="497" t="n"/>
      <c r="R57" s="497" t="n"/>
      <c r="S57" s="58" t="n"/>
      <c r="T57" s="58" t="n"/>
      <c r="U57" s="58" t="n"/>
      <c r="V57" s="58" t="n"/>
      <c r="W57" s="58" t="n"/>
      <c r="X57" s="58" t="n"/>
    </row>
    <row r="58" ht="17.25" customFormat="1" customHeight="1" s="597">
      <c r="A58" s="862" t="inlineStr">
        <is>
          <t xml:space="preserve">  Other water module/meter or device combination: {specify}</t>
        </is>
      </c>
      <c r="B58" s="959" t="n"/>
      <c r="C58" s="959" t="n"/>
      <c r="D58" s="959" t="n"/>
      <c r="E58" s="959" t="n"/>
      <c r="F58" s="938" t="n"/>
      <c r="G58" s="236" t="n">
        <v>0</v>
      </c>
      <c r="H58" s="1042" t="n">
        <v>0</v>
      </c>
      <c r="I58" s="1020">
        <f>G58*H58</f>
        <v/>
      </c>
      <c r="J58" s="461" t="inlineStr">
        <is>
          <t>{specify warranty type+duration}</t>
        </is>
      </c>
      <c r="K58" s="456" t="n"/>
      <c r="L58" s="1042" t="n">
        <v>0</v>
      </c>
      <c r="M58" s="1042" t="n">
        <v>0</v>
      </c>
      <c r="N58" s="1042" t="n">
        <v>0</v>
      </c>
      <c r="O58" s="1042" t="n">
        <v>0</v>
      </c>
      <c r="P58" s="1042" t="n">
        <v>0</v>
      </c>
      <c r="Q58" s="1042" t="n">
        <v>0</v>
      </c>
      <c r="R58" s="1043" t="n">
        <v>0</v>
      </c>
      <c r="S58" s="58" t="n"/>
      <c r="T58" s="59" t="n"/>
      <c r="U58" s="60" t="n"/>
      <c r="V58" s="60" t="n"/>
      <c r="W58" s="60" t="n"/>
      <c r="X58" s="61" t="n"/>
    </row>
    <row r="59" ht="17.5" customFormat="1" customHeight="1" s="597">
      <c r="A59" s="862" t="inlineStr">
        <is>
          <t xml:space="preserve">  Other water module/meter or device combination: {specify}</t>
        </is>
      </c>
      <c r="B59" s="959" t="n"/>
      <c r="C59" s="959" t="n"/>
      <c r="D59" s="959" t="n"/>
      <c r="E59" s="959" t="n"/>
      <c r="F59" s="938" t="n"/>
      <c r="G59" s="236" t="n">
        <v>0</v>
      </c>
      <c r="H59" s="1044" t="n">
        <v>0</v>
      </c>
      <c r="I59" s="984">
        <f>G59*H59</f>
        <v/>
      </c>
      <c r="J59" s="461" t="inlineStr">
        <is>
          <t>{specify warranty type+duration}</t>
        </is>
      </c>
      <c r="K59" s="454" t="n"/>
      <c r="L59" s="1044" t="n">
        <v>0</v>
      </c>
      <c r="M59" s="1044" t="n">
        <v>0</v>
      </c>
      <c r="N59" s="1044" t="n">
        <v>0</v>
      </c>
      <c r="O59" s="1044" t="n">
        <v>0</v>
      </c>
      <c r="P59" s="1044" t="n">
        <v>0</v>
      </c>
      <c r="Q59" s="1044" t="n">
        <v>0</v>
      </c>
      <c r="R59" s="1045" t="n">
        <v>0</v>
      </c>
      <c r="S59" s="58" t="n"/>
      <c r="T59" s="59" t="n"/>
      <c r="U59" s="60" t="n"/>
      <c r="V59" s="60" t="n"/>
      <c r="W59" s="60" t="n"/>
      <c r="X59" s="61" t="n"/>
    </row>
    <row r="60" ht="17.5" customFormat="1" customHeight="1" s="597">
      <c r="A60" s="862" t="inlineStr">
        <is>
          <t xml:space="preserve">  Other water module/meter or device combination: {specify}</t>
        </is>
      </c>
      <c r="B60" s="959" t="n"/>
      <c r="C60" s="959" t="n"/>
      <c r="D60" s="959" t="n"/>
      <c r="E60" s="959" t="n"/>
      <c r="F60" s="938" t="n"/>
      <c r="G60" s="236" t="n">
        <v>0</v>
      </c>
      <c r="H60" s="1044" t="n">
        <v>0</v>
      </c>
      <c r="I60" s="984">
        <f>G60*H60</f>
        <v/>
      </c>
      <c r="J60" s="461" t="inlineStr">
        <is>
          <t>{specify warranty type+duration}</t>
        </is>
      </c>
      <c r="K60" s="454" t="n"/>
      <c r="L60" s="1044" t="n">
        <v>0</v>
      </c>
      <c r="M60" s="1044" t="n">
        <v>0</v>
      </c>
      <c r="N60" s="1044" t="n">
        <v>0</v>
      </c>
      <c r="O60" s="1044" t="n">
        <v>0</v>
      </c>
      <c r="P60" s="1044" t="n">
        <v>0</v>
      </c>
      <c r="Q60" s="1044" t="n">
        <v>0</v>
      </c>
      <c r="R60" s="1045" t="n">
        <v>0</v>
      </c>
      <c r="S60" s="58" t="n"/>
      <c r="T60" s="59" t="n"/>
      <c r="U60" s="60" t="n"/>
      <c r="V60" s="60" t="n"/>
      <c r="W60" s="60" t="n"/>
      <c r="X60" s="61" t="n"/>
    </row>
    <row r="61" ht="17.5" customFormat="1" customHeight="1" s="597">
      <c r="A61" s="862" t="inlineStr">
        <is>
          <t xml:space="preserve">  Remote shut-off cost adder (if available)</t>
        </is>
      </c>
      <c r="B61" s="959" t="n"/>
      <c r="C61" s="959" t="n"/>
      <c r="D61" s="959" t="n"/>
      <c r="E61" s="959" t="n"/>
      <c r="F61" s="938" t="n"/>
      <c r="G61" s="236" t="n">
        <v>0</v>
      </c>
      <c r="H61" s="1044" t="n">
        <v>0</v>
      </c>
      <c r="I61" s="984">
        <f>G61*H61</f>
        <v/>
      </c>
      <c r="J61" s="461" t="inlineStr">
        <is>
          <t>{specify warranty type+duration}</t>
        </is>
      </c>
      <c r="K61" s="454" t="n"/>
      <c r="L61" s="1044" t="n">
        <v>0</v>
      </c>
      <c r="M61" s="1044" t="n">
        <v>0</v>
      </c>
      <c r="N61" s="1044" t="n">
        <v>0</v>
      </c>
      <c r="O61" s="1044" t="n">
        <v>0</v>
      </c>
      <c r="P61" s="1044" t="n">
        <v>0</v>
      </c>
      <c r="Q61" s="1044" t="n">
        <v>0</v>
      </c>
      <c r="R61" s="1045" t="n">
        <v>0</v>
      </c>
      <c r="S61" s="58" t="n"/>
      <c r="T61" s="59" t="n"/>
      <c r="U61" s="60" t="n"/>
      <c r="V61" s="60" t="n"/>
      <c r="W61" s="60" t="n"/>
      <c r="X61" s="61" t="n"/>
    </row>
    <row r="62" ht="17.5" customFormat="1" customHeight="1" s="597">
      <c r="A62" s="862" t="inlineStr">
        <is>
          <t xml:space="preserve">  Remote shut-off cost adder (if available)</t>
        </is>
      </c>
      <c r="B62" s="959" t="n"/>
      <c r="C62" s="959" t="n"/>
      <c r="D62" s="959" t="n"/>
      <c r="E62" s="959" t="n"/>
      <c r="F62" s="938" t="n"/>
      <c r="G62" s="236" t="n">
        <v>0</v>
      </c>
      <c r="H62" s="1044" t="n">
        <v>0</v>
      </c>
      <c r="I62" s="984">
        <f>G62*H62</f>
        <v/>
      </c>
      <c r="J62" s="461" t="inlineStr">
        <is>
          <t>{specify warranty type+duration}</t>
        </is>
      </c>
      <c r="K62" s="454" t="n"/>
      <c r="L62" s="1044" t="n">
        <v>0</v>
      </c>
      <c r="M62" s="1044" t="n">
        <v>0</v>
      </c>
      <c r="N62" s="1044" t="n">
        <v>0</v>
      </c>
      <c r="O62" s="1044" t="n">
        <v>0</v>
      </c>
      <c r="P62" s="1044" t="n">
        <v>0</v>
      </c>
      <c r="Q62" s="1044" t="n">
        <v>0</v>
      </c>
      <c r="R62" s="1045" t="n">
        <v>0</v>
      </c>
      <c r="S62" s="58" t="n"/>
      <c r="T62" s="59" t="n"/>
      <c r="U62" s="60" t="n"/>
      <c r="V62" s="60" t="n"/>
      <c r="W62" s="60" t="n"/>
      <c r="X62" s="61" t="n"/>
    </row>
    <row r="63" ht="17.5" customFormat="1" customHeight="1" s="597">
      <c r="A63" s="862" t="inlineStr">
        <is>
          <t xml:space="preserve">  Field tool for water</t>
        </is>
      </c>
      <c r="B63" s="959" t="n"/>
      <c r="C63" s="959" t="n"/>
      <c r="D63" s="959" t="n"/>
      <c r="E63" s="959" t="n"/>
      <c r="F63" s="938" t="n"/>
      <c r="G63" s="236" t="n">
        <v>0</v>
      </c>
      <c r="H63" s="1044" t="n">
        <v>0</v>
      </c>
      <c r="I63" s="984">
        <f>G63*H63</f>
        <v/>
      </c>
      <c r="J63" s="461" t="inlineStr">
        <is>
          <t>{specify warranty type+duration}</t>
        </is>
      </c>
      <c r="K63" s="454" t="n"/>
      <c r="L63" s="1044" t="n">
        <v>0</v>
      </c>
      <c r="M63" s="1044" t="n">
        <v>0</v>
      </c>
      <c r="N63" s="1044" t="n">
        <v>0</v>
      </c>
      <c r="O63" s="1044" t="n">
        <v>0</v>
      </c>
      <c r="P63" s="1044" t="n">
        <v>0</v>
      </c>
      <c r="Q63" s="1044" t="n">
        <v>0</v>
      </c>
      <c r="R63" s="1045" t="n">
        <v>0</v>
      </c>
      <c r="S63" s="58" t="n"/>
      <c r="T63" s="59" t="n"/>
      <c r="U63" s="60" t="n"/>
      <c r="V63" s="60" t="n"/>
      <c r="W63" s="60" t="n"/>
      <c r="X63" s="61" t="n"/>
    </row>
    <row r="64" ht="17.5" customFormat="1" customHeight="1" s="597">
      <c r="A64" s="862" t="inlineStr">
        <is>
          <t xml:space="preserve">  Other hardware or software for water solution {specify}</t>
        </is>
      </c>
      <c r="B64" s="959" t="n"/>
      <c r="C64" s="959" t="n"/>
      <c r="D64" s="959" t="n"/>
      <c r="E64" s="959" t="n"/>
      <c r="F64" s="938" t="n"/>
      <c r="G64" s="236" t="n">
        <v>0</v>
      </c>
      <c r="H64" s="1044" t="n">
        <v>0</v>
      </c>
      <c r="I64" s="984">
        <f>G64*H64</f>
        <v/>
      </c>
      <c r="J64" s="461" t="inlineStr">
        <is>
          <t>{specify warranty type+duration}</t>
        </is>
      </c>
      <c r="K64" s="454" t="n"/>
      <c r="L64" s="1044" t="n">
        <v>0</v>
      </c>
      <c r="M64" s="1044" t="n">
        <v>0</v>
      </c>
      <c r="N64" s="1044" t="n">
        <v>0</v>
      </c>
      <c r="O64" s="1044" t="n">
        <v>0</v>
      </c>
      <c r="P64" s="1044" t="n">
        <v>0</v>
      </c>
      <c r="Q64" s="1044" t="n">
        <v>0</v>
      </c>
      <c r="R64" s="1045" t="n">
        <v>0</v>
      </c>
      <c r="S64" s="58" t="n"/>
      <c r="T64" s="59" t="n"/>
      <c r="U64" s="60" t="n"/>
      <c r="V64" s="60" t="n"/>
      <c r="W64" s="60" t="n"/>
      <c r="X64" s="61" t="n"/>
    </row>
    <row r="65" ht="17.5" customFormat="1" customHeight="1" s="597">
      <c r="A65" s="862" t="inlineStr">
        <is>
          <t xml:space="preserve">  Other hardware or software for water solution {specify}</t>
        </is>
      </c>
      <c r="B65" s="959" t="n"/>
      <c r="C65" s="959" t="n"/>
      <c r="D65" s="959" t="n"/>
      <c r="E65" s="959" t="n"/>
      <c r="F65" s="938" t="n"/>
      <c r="G65" s="236" t="n">
        <v>0</v>
      </c>
      <c r="H65" s="1044" t="n">
        <v>0</v>
      </c>
      <c r="I65" s="984">
        <f>G65*H65</f>
        <v/>
      </c>
      <c r="J65" s="461" t="inlineStr">
        <is>
          <t>{specify warranty type+duration}</t>
        </is>
      </c>
      <c r="K65" s="454" t="n"/>
      <c r="L65" s="1044" t="n">
        <v>0</v>
      </c>
      <c r="M65" s="1044" t="n">
        <v>0</v>
      </c>
      <c r="N65" s="1044" t="n">
        <v>0</v>
      </c>
      <c r="O65" s="1044" t="n">
        <v>0</v>
      </c>
      <c r="P65" s="1044" t="n">
        <v>0</v>
      </c>
      <c r="Q65" s="1044" t="n">
        <v>0</v>
      </c>
      <c r="R65" s="1045" t="n">
        <v>0</v>
      </c>
      <c r="S65" s="58" t="n"/>
      <c r="T65" s="59" t="n"/>
      <c r="U65" s="60" t="n"/>
      <c r="V65" s="60" t="n"/>
      <c r="W65" s="60" t="n"/>
      <c r="X65" s="61" t="n"/>
      <c r="Y65" s="58" t="n"/>
      <c r="Z65" s="58" t="n"/>
      <c r="AA65" s="58" t="n"/>
      <c r="AB65" s="58" t="n"/>
      <c r="AC65" s="58" t="n"/>
      <c r="AD65" s="58" t="n"/>
      <c r="AE65" s="58" t="n"/>
      <c r="AF65" s="58" t="n"/>
      <c r="AG65" s="58" t="n"/>
      <c r="AH65" s="58" t="n"/>
    </row>
    <row r="66" ht="17.5" customFormat="1" customHeight="1" s="597">
      <c r="A66" s="862" t="inlineStr">
        <is>
          <t xml:space="preserve">  Other hardware or software for water solution {specify}</t>
        </is>
      </c>
      <c r="B66" s="959" t="n"/>
      <c r="C66" s="959" t="n"/>
      <c r="D66" s="959" t="n"/>
      <c r="E66" s="959" t="n"/>
      <c r="F66" s="938" t="n"/>
      <c r="G66" s="236" t="n">
        <v>0</v>
      </c>
      <c r="H66" s="1044" t="n">
        <v>0</v>
      </c>
      <c r="I66" s="984">
        <f>G66*H66</f>
        <v/>
      </c>
      <c r="J66" s="461" t="inlineStr">
        <is>
          <t>{specify warranty type+duration}</t>
        </is>
      </c>
      <c r="K66" s="454" t="n"/>
      <c r="L66" s="1044" t="n">
        <v>0</v>
      </c>
      <c r="M66" s="1044" t="n">
        <v>0</v>
      </c>
      <c r="N66" s="1044" t="n">
        <v>0</v>
      </c>
      <c r="O66" s="1044" t="n">
        <v>0</v>
      </c>
      <c r="P66" s="1044" t="n">
        <v>0</v>
      </c>
      <c r="Q66" s="1044" t="n">
        <v>0</v>
      </c>
      <c r="R66" s="1045" t="n">
        <v>0</v>
      </c>
      <c r="S66" s="58" t="n"/>
      <c r="T66" s="59" t="n"/>
      <c r="U66" s="60" t="n"/>
      <c r="V66" s="60" t="n"/>
      <c r="W66" s="60" t="n"/>
      <c r="X66" s="61" t="n"/>
      <c r="Y66" s="58" t="n"/>
      <c r="Z66" s="58" t="n"/>
      <c r="AA66" s="58" t="n"/>
      <c r="AB66" s="58" t="n"/>
      <c r="AC66" s="58" t="n"/>
      <c r="AD66" s="58" t="n"/>
      <c r="AE66" s="58" t="n"/>
      <c r="AF66" s="58" t="n"/>
      <c r="AG66" s="58" t="n"/>
      <c r="AH66" s="58" t="n"/>
    </row>
    <row r="67" ht="19.5" customFormat="1" customHeight="1" s="597">
      <c r="A67" s="252" t="n"/>
      <c r="B67" s="253" t="n"/>
      <c r="C67" s="253" t="n"/>
      <c r="D67" s="253" t="n"/>
      <c r="E67" s="253" t="n"/>
      <c r="F67" s="254" t="n"/>
      <c r="G67" s="255" t="n"/>
      <c r="H67" s="239" t="n"/>
      <c r="I67" s="1048" t="n"/>
      <c r="J67" s="785" t="n"/>
      <c r="K67" s="787" t="n"/>
      <c r="L67" s="1048" t="n"/>
      <c r="M67" s="1048" t="n"/>
      <c r="N67" s="1048" t="n"/>
      <c r="O67" s="1048" t="n"/>
      <c r="P67" s="1048" t="n"/>
      <c r="Q67" s="1048" t="n"/>
      <c r="R67" s="1049" t="n"/>
      <c r="S67" s="58" t="n"/>
      <c r="T67" s="59" t="n"/>
      <c r="U67" s="60" t="n"/>
      <c r="V67" s="110" t="n"/>
      <c r="W67" s="60" t="n"/>
      <c r="X67" s="61" t="n"/>
      <c r="Y67" s="58" t="n"/>
      <c r="Z67" s="58" t="n"/>
      <c r="AA67" s="58" t="n"/>
      <c r="AB67" s="58" t="n"/>
      <c r="AC67" s="58" t="n"/>
      <c r="AD67" s="58" t="n"/>
      <c r="AE67" s="58" t="n"/>
      <c r="AF67" s="58" t="n"/>
      <c r="AG67" s="58" t="n"/>
      <c r="AH67" s="58" t="n"/>
    </row>
    <row r="68" ht="33" customFormat="1" customHeight="1" s="598">
      <c r="A68" s="1050" t="inlineStr">
        <is>
          <t>Network Costs - list and price all equipment and ancillary supplies required to establish the proposed network (with vendor-recommended meter coverage)</t>
        </is>
      </c>
      <c r="B68" s="959" t="n"/>
      <c r="C68" s="959" t="n"/>
      <c r="D68" s="959" t="n"/>
      <c r="E68" s="959" t="n"/>
      <c r="F68" s="959" t="n"/>
      <c r="G68" s="959" t="n"/>
      <c r="H68" s="959" t="n"/>
      <c r="I68" s="938" t="n"/>
      <c r="J68" s="1051" t="inlineStr">
        <is>
          <t>QTY</t>
        </is>
      </c>
      <c r="K68" s="971" t="inlineStr">
        <is>
          <t>Price per Unit</t>
        </is>
      </c>
      <c r="L68" s="1051" t="inlineStr">
        <is>
          <t xml:space="preserve">Total Capital </t>
        </is>
      </c>
      <c r="M68" s="31" t="inlineStr">
        <is>
          <t xml:space="preserve">Year 1 Operating </t>
        </is>
      </c>
      <c r="N68" s="31" t="inlineStr">
        <is>
          <t xml:space="preserve">Year 2 Operating </t>
        </is>
      </c>
      <c r="O68" s="31" t="inlineStr">
        <is>
          <t xml:space="preserve">Year 3 Operating </t>
        </is>
      </c>
      <c r="P68" s="31" t="inlineStr">
        <is>
          <t xml:space="preserve">Year 4 Operating </t>
        </is>
      </c>
      <c r="Q68" s="31" t="inlineStr">
        <is>
          <t xml:space="preserve">Year 5 Operating </t>
        </is>
      </c>
      <c r="R68" s="31" t="inlineStr">
        <is>
          <t xml:space="preserve">Year 6 Operating </t>
        </is>
      </c>
      <c r="S68" s="31" t="inlineStr">
        <is>
          <t xml:space="preserve">Year 7 Operating </t>
        </is>
      </c>
      <c r="T68" s="31" t="inlineStr">
        <is>
          <t xml:space="preserve">Year 8 Operating </t>
        </is>
      </c>
      <c r="U68" s="31" t="inlineStr">
        <is>
          <t xml:space="preserve">Year 9 Operating </t>
        </is>
      </c>
      <c r="V68" s="31" t="inlineStr">
        <is>
          <t xml:space="preserve">Year 10 Operating </t>
        </is>
      </c>
      <c r="W68" s="31" t="inlineStr">
        <is>
          <t xml:space="preserve">Year 11 Operating </t>
        </is>
      </c>
      <c r="X68" s="31" t="inlineStr">
        <is>
          <t xml:space="preserve">Year 12 Operating </t>
        </is>
      </c>
      <c r="Y68" s="31" t="inlineStr">
        <is>
          <t xml:space="preserve">Year 13 Operating </t>
        </is>
      </c>
      <c r="Z68" s="31" t="inlineStr">
        <is>
          <t xml:space="preserve">Year 14 Operating </t>
        </is>
      </c>
      <c r="AA68" s="31" t="inlineStr">
        <is>
          <t xml:space="preserve">Year 15 Operating </t>
        </is>
      </c>
      <c r="AB68" s="31" t="inlineStr">
        <is>
          <t xml:space="preserve">Year 16 Operating </t>
        </is>
      </c>
      <c r="AC68" s="31" t="inlineStr">
        <is>
          <t xml:space="preserve">Year 17 Operating </t>
        </is>
      </c>
      <c r="AD68" s="31" t="inlineStr">
        <is>
          <t xml:space="preserve">Year 18 Operating </t>
        </is>
      </c>
      <c r="AE68" s="31" t="inlineStr">
        <is>
          <t xml:space="preserve">Year 19 Operating </t>
        </is>
      </c>
      <c r="AF68" s="31" t="inlineStr">
        <is>
          <t xml:space="preserve">Year 20 Operating </t>
        </is>
      </c>
      <c r="AG68" s="31" t="inlineStr">
        <is>
          <t>Total Operating Costs for 20 Years</t>
        </is>
      </c>
      <c r="AH68" s="5" t="n"/>
    </row>
    <row r="69" ht="21.75" customFormat="1" customHeight="1" s="598">
      <c r="A69" s="183" t="inlineStr">
        <is>
          <t>Network Devices - for each device, state the expected refresh replacement period (e.g., 'primary devices replaced every 5 years'). Include all data and/or license costs in the Operating cost columns.</t>
        </is>
      </c>
      <c r="B69" s="184" t="n"/>
      <c r="C69" s="184" t="n"/>
      <c r="D69" s="184" t="n"/>
      <c r="E69" s="184" t="n"/>
      <c r="F69" s="184" t="n"/>
      <c r="G69" s="184" t="n"/>
      <c r="H69" s="184" t="n"/>
      <c r="I69" s="184" t="n"/>
      <c r="J69" s="190" t="n"/>
      <c r="K69" s="1052" t="n"/>
      <c r="L69" s="1053" t="n"/>
      <c r="M69" s="1052" t="n"/>
      <c r="N69" s="1052" t="n"/>
      <c r="O69" s="1052" t="n"/>
      <c r="P69" s="1052" t="n"/>
      <c r="Q69" s="1052" t="n"/>
      <c r="R69" s="1052" t="n"/>
      <c r="S69" s="1052" t="n"/>
      <c r="T69" s="1052" t="n"/>
      <c r="U69" s="1052" t="n"/>
      <c r="V69" s="1052" t="n"/>
      <c r="W69" s="1052" t="n"/>
      <c r="X69" s="1052" t="n"/>
      <c r="Y69" s="1052" t="n"/>
      <c r="Z69" s="1052" t="n"/>
      <c r="AA69" s="1052" t="n"/>
      <c r="AB69" s="1052" t="n"/>
      <c r="AC69" s="1052" t="n"/>
      <c r="AD69" s="1052" t="n"/>
      <c r="AE69" s="1052" t="n"/>
      <c r="AF69" s="1052" t="n"/>
      <c r="AG69" s="1054" t="n"/>
      <c r="AH69" s="5" t="n"/>
    </row>
    <row r="70" ht="14.25" customFormat="1" customHeight="1" s="599">
      <c r="A70" s="783" t="inlineStr">
        <is>
          <t xml:space="preserve"> Primary Network Device 1</t>
        </is>
      </c>
      <c r="B70" s="959" t="n"/>
      <c r="C70" s="959" t="n"/>
      <c r="D70" s="959" t="n"/>
      <c r="E70" s="959" t="n"/>
      <c r="F70" s="1055" t="inlineStr">
        <is>
          <t>{specify device name/type, WAN comms (ethernet/LTE/satellite) etc.}</t>
        </is>
      </c>
      <c r="G70" s="959" t="n"/>
      <c r="H70" s="959" t="n"/>
      <c r="I70" s="938" t="n"/>
      <c r="J70" s="67" t="n">
        <v>0</v>
      </c>
      <c r="K70" s="1056" t="n">
        <v>0</v>
      </c>
      <c r="L70" s="1057">
        <f>J70*K70</f>
        <v/>
      </c>
      <c r="M70" s="1056" t="n">
        <v>0</v>
      </c>
      <c r="N70" s="1056" t="n">
        <v>0</v>
      </c>
      <c r="O70" s="1056" t="n">
        <v>0</v>
      </c>
      <c r="P70" s="1056" t="n">
        <v>0</v>
      </c>
      <c r="Q70" s="1056" t="n">
        <v>0</v>
      </c>
      <c r="R70" s="1056" t="n">
        <v>0</v>
      </c>
      <c r="S70" s="1056" t="n">
        <v>0</v>
      </c>
      <c r="T70" s="1056" t="n">
        <v>0</v>
      </c>
      <c r="U70" s="1056" t="n">
        <v>0</v>
      </c>
      <c r="V70" s="1056" t="n">
        <v>0</v>
      </c>
      <c r="W70" s="1056" t="n">
        <v>0</v>
      </c>
      <c r="X70" s="1056" t="n">
        <v>0</v>
      </c>
      <c r="Y70" s="1056" t="n">
        <v>0</v>
      </c>
      <c r="Z70" s="1056" t="n">
        <v>0</v>
      </c>
      <c r="AA70" s="1056" t="n">
        <v>0</v>
      </c>
      <c r="AB70" s="1056" t="n">
        <v>0</v>
      </c>
      <c r="AC70" s="1056" t="n">
        <v>0</v>
      </c>
      <c r="AD70" s="1056" t="n">
        <v>0</v>
      </c>
      <c r="AE70" s="1056" t="n">
        <v>0</v>
      </c>
      <c r="AF70" s="1056" t="n">
        <v>0</v>
      </c>
      <c r="AG70" s="1057">
        <f>SUM(M70:AF70)</f>
        <v/>
      </c>
      <c r="AH70" s="68" t="n"/>
    </row>
    <row r="71" ht="14.25" customFormat="1" customHeight="1" s="599">
      <c r="A71" s="783" t="inlineStr">
        <is>
          <t xml:space="preserve"> Primary Network Device 2</t>
        </is>
      </c>
      <c r="B71" s="959" t="n"/>
      <c r="C71" s="959" t="n"/>
      <c r="D71" s="959" t="n"/>
      <c r="E71" s="959" t="n"/>
      <c r="F71" s="1055" t="inlineStr">
        <is>
          <t>{specify device name/type, WAN comms (ethernet/LTE/satellite) etc.}</t>
        </is>
      </c>
      <c r="G71" s="959" t="n"/>
      <c r="H71" s="959" t="n"/>
      <c r="I71" s="938" t="n"/>
      <c r="J71" s="67" t="n">
        <v>0</v>
      </c>
      <c r="K71" s="1056" t="n">
        <v>0</v>
      </c>
      <c r="L71" s="1057">
        <f>J71*K71</f>
        <v/>
      </c>
      <c r="M71" s="1056" t="n">
        <v>0</v>
      </c>
      <c r="N71" s="1056" t="n">
        <v>0</v>
      </c>
      <c r="O71" s="1056" t="n">
        <v>0</v>
      </c>
      <c r="P71" s="1056" t="n">
        <v>0</v>
      </c>
      <c r="Q71" s="1056" t="n">
        <v>0</v>
      </c>
      <c r="R71" s="1056" t="n">
        <v>0</v>
      </c>
      <c r="S71" s="1056" t="n">
        <v>0</v>
      </c>
      <c r="T71" s="1056" t="n">
        <v>0</v>
      </c>
      <c r="U71" s="1056" t="n">
        <v>0</v>
      </c>
      <c r="V71" s="1056" t="n">
        <v>0</v>
      </c>
      <c r="W71" s="1056" t="n">
        <v>0</v>
      </c>
      <c r="X71" s="1056" t="n">
        <v>0</v>
      </c>
      <c r="Y71" s="1056" t="n">
        <v>0</v>
      </c>
      <c r="Z71" s="1056" t="n">
        <v>0</v>
      </c>
      <c r="AA71" s="1056" t="n">
        <v>0</v>
      </c>
      <c r="AB71" s="1056" t="n">
        <v>0</v>
      </c>
      <c r="AC71" s="1056" t="n">
        <v>0</v>
      </c>
      <c r="AD71" s="1056" t="n">
        <v>0</v>
      </c>
      <c r="AE71" s="1056" t="n">
        <v>0</v>
      </c>
      <c r="AF71" s="1056" t="n">
        <v>0</v>
      </c>
      <c r="AG71" s="1057">
        <f>SUM(M71:AF71)</f>
        <v/>
      </c>
      <c r="AH71" s="68" t="n"/>
    </row>
    <row r="72" ht="14.25" customFormat="1" customHeight="1" s="599">
      <c r="A72" s="783" t="inlineStr">
        <is>
          <t xml:space="preserve"> Primary Network Device 3</t>
        </is>
      </c>
      <c r="B72" s="959" t="n"/>
      <c r="C72" s="959" t="n"/>
      <c r="D72" s="959" t="n"/>
      <c r="E72" s="959" t="n"/>
      <c r="F72" s="1055" t="inlineStr">
        <is>
          <t>{specify device name/type, WAN comms (ethernet/LTE/satellite) etc.}</t>
        </is>
      </c>
      <c r="G72" s="959" t="n"/>
      <c r="H72" s="959" t="n"/>
      <c r="I72" s="938" t="n"/>
      <c r="J72" s="67" t="n">
        <v>0</v>
      </c>
      <c r="K72" s="1056" t="n">
        <v>0</v>
      </c>
      <c r="L72" s="1057">
        <f>J72*K72</f>
        <v/>
      </c>
      <c r="M72" s="1056" t="n">
        <v>0</v>
      </c>
      <c r="N72" s="1056" t="n">
        <v>0</v>
      </c>
      <c r="O72" s="1056" t="n">
        <v>0</v>
      </c>
      <c r="P72" s="1056" t="n">
        <v>0</v>
      </c>
      <c r="Q72" s="1056" t="n">
        <v>0</v>
      </c>
      <c r="R72" s="1056" t="n">
        <v>0</v>
      </c>
      <c r="S72" s="1056" t="n">
        <v>0</v>
      </c>
      <c r="T72" s="1056" t="n">
        <v>0</v>
      </c>
      <c r="U72" s="1056" t="n">
        <v>0</v>
      </c>
      <c r="V72" s="1056" t="n">
        <v>0</v>
      </c>
      <c r="W72" s="1056" t="n">
        <v>0</v>
      </c>
      <c r="X72" s="1056" t="n">
        <v>0</v>
      </c>
      <c r="Y72" s="1056" t="n">
        <v>0</v>
      </c>
      <c r="Z72" s="1056" t="n">
        <v>0</v>
      </c>
      <c r="AA72" s="1056" t="n">
        <v>0</v>
      </c>
      <c r="AB72" s="1056" t="n">
        <v>0</v>
      </c>
      <c r="AC72" s="1056" t="n">
        <v>0</v>
      </c>
      <c r="AD72" s="1056" t="n">
        <v>0</v>
      </c>
      <c r="AE72" s="1056" t="n">
        <v>0</v>
      </c>
      <c r="AF72" s="1056" t="n">
        <v>0</v>
      </c>
      <c r="AG72" s="1057">
        <f>SUM(M72:AF72)</f>
        <v/>
      </c>
      <c r="AH72" s="68" t="n"/>
    </row>
    <row r="73" ht="14.25" customFormat="1" customHeight="1" s="599">
      <c r="A73" s="783" t="inlineStr">
        <is>
          <t>Secondary Device (repeater, etc.)</t>
        </is>
      </c>
      <c r="B73" s="959" t="n"/>
      <c r="C73" s="959" t="n"/>
      <c r="D73" s="959" t="n"/>
      <c r="E73" s="959" t="n"/>
      <c r="F73" s="1055" t="inlineStr">
        <is>
          <t>{specify device name/type, WAN comms (ethernet/LTE/satellite) etc.}</t>
        </is>
      </c>
      <c r="G73" s="959" t="n"/>
      <c r="H73" s="959" t="n"/>
      <c r="I73" s="938" t="n"/>
      <c r="J73" s="67" t="n">
        <v>0</v>
      </c>
      <c r="K73" s="1056" t="n">
        <v>0</v>
      </c>
      <c r="L73" s="1057">
        <f>J73*K73</f>
        <v/>
      </c>
      <c r="M73" s="1056" t="n">
        <v>0</v>
      </c>
      <c r="N73" s="1056" t="n">
        <v>0</v>
      </c>
      <c r="O73" s="1056" t="n">
        <v>0</v>
      </c>
      <c r="P73" s="1056" t="n">
        <v>0</v>
      </c>
      <c r="Q73" s="1056" t="n">
        <v>0</v>
      </c>
      <c r="R73" s="1056" t="n">
        <v>0</v>
      </c>
      <c r="S73" s="1056" t="n">
        <v>0</v>
      </c>
      <c r="T73" s="1056" t="n">
        <v>0</v>
      </c>
      <c r="U73" s="1056" t="n">
        <v>0</v>
      </c>
      <c r="V73" s="1056" t="n">
        <v>0</v>
      </c>
      <c r="W73" s="1056" t="n">
        <v>0</v>
      </c>
      <c r="X73" s="1056" t="n">
        <v>0</v>
      </c>
      <c r="Y73" s="1056" t="n">
        <v>0</v>
      </c>
      <c r="Z73" s="1056" t="n">
        <v>0</v>
      </c>
      <c r="AA73" s="1056" t="n">
        <v>0</v>
      </c>
      <c r="AB73" s="1056" t="n">
        <v>0</v>
      </c>
      <c r="AC73" s="1056" t="n">
        <v>0</v>
      </c>
      <c r="AD73" s="1056" t="n">
        <v>0</v>
      </c>
      <c r="AE73" s="1056" t="n">
        <v>0</v>
      </c>
      <c r="AF73" s="1056" t="n">
        <v>0</v>
      </c>
      <c r="AG73" s="1057">
        <f>SUM(M73:AF73)</f>
        <v/>
      </c>
      <c r="AH73" s="68" t="n"/>
    </row>
    <row r="74" ht="14.25" customFormat="1" customHeight="1" s="599">
      <c r="A74" s="783" t="inlineStr">
        <is>
          <t>Secondary Device (repeater, etc.)</t>
        </is>
      </c>
      <c r="B74" s="959" t="n"/>
      <c r="C74" s="959" t="n"/>
      <c r="D74" s="959" t="n"/>
      <c r="E74" s="959" t="n"/>
      <c r="F74" s="1055" t="inlineStr">
        <is>
          <t>{specify device name/type, WAN comms (ethernet/LTE/satellite) etc.}</t>
        </is>
      </c>
      <c r="G74" s="959" t="n"/>
      <c r="H74" s="959" t="n"/>
      <c r="I74" s="938" t="n"/>
      <c r="J74" s="67" t="n">
        <v>0</v>
      </c>
      <c r="K74" s="1056" t="n">
        <v>0</v>
      </c>
      <c r="L74" s="1057">
        <f>J74*K74</f>
        <v/>
      </c>
      <c r="M74" s="1056" t="n">
        <v>0</v>
      </c>
      <c r="N74" s="1056" t="n">
        <v>0</v>
      </c>
      <c r="O74" s="1056" t="n">
        <v>0</v>
      </c>
      <c r="P74" s="1056" t="n">
        <v>0</v>
      </c>
      <c r="Q74" s="1056" t="n">
        <v>0</v>
      </c>
      <c r="R74" s="1056" t="n">
        <v>0</v>
      </c>
      <c r="S74" s="1056" t="n">
        <v>0</v>
      </c>
      <c r="T74" s="1056" t="n">
        <v>0</v>
      </c>
      <c r="U74" s="1056" t="n">
        <v>0</v>
      </c>
      <c r="V74" s="1056" t="n">
        <v>0</v>
      </c>
      <c r="W74" s="1056" t="n">
        <v>0</v>
      </c>
      <c r="X74" s="1056" t="n">
        <v>0</v>
      </c>
      <c r="Y74" s="1056" t="n">
        <v>0</v>
      </c>
      <c r="Z74" s="1056" t="n">
        <v>0</v>
      </c>
      <c r="AA74" s="1056" t="n">
        <v>0</v>
      </c>
      <c r="AB74" s="1056" t="n">
        <v>0</v>
      </c>
      <c r="AC74" s="1056" t="n">
        <v>0</v>
      </c>
      <c r="AD74" s="1056" t="n">
        <v>0</v>
      </c>
      <c r="AE74" s="1056" t="n">
        <v>0</v>
      </c>
      <c r="AF74" s="1056" t="n">
        <v>0</v>
      </c>
      <c r="AG74" s="1057">
        <f>SUM(M74:AF74)</f>
        <v/>
      </c>
      <c r="AH74" s="68" t="n"/>
    </row>
    <row r="75" ht="14.25" customFormat="1" customHeight="1" s="599">
      <c r="A75" s="788" t="inlineStr">
        <is>
          <t xml:space="preserve"> Additional network device or item:  {specify}</t>
        </is>
      </c>
      <c r="B75" s="959" t="n"/>
      <c r="C75" s="959" t="n"/>
      <c r="D75" s="959" t="n"/>
      <c r="E75" s="959" t="n"/>
      <c r="F75" s="1055" t="n"/>
      <c r="G75" s="959" t="n"/>
      <c r="H75" s="959" t="n"/>
      <c r="I75" s="938" t="n"/>
      <c r="J75" s="67" t="n">
        <v>0</v>
      </c>
      <c r="K75" s="1056" t="n">
        <v>0</v>
      </c>
      <c r="L75" s="1057">
        <f>J75*K75</f>
        <v/>
      </c>
      <c r="M75" s="1056" t="n">
        <v>0</v>
      </c>
      <c r="N75" s="1056" t="n">
        <v>0</v>
      </c>
      <c r="O75" s="1056" t="n">
        <v>0</v>
      </c>
      <c r="P75" s="1056" t="n">
        <v>0</v>
      </c>
      <c r="Q75" s="1056" t="n">
        <v>0</v>
      </c>
      <c r="R75" s="1056" t="n">
        <v>0</v>
      </c>
      <c r="S75" s="1056" t="n">
        <v>0</v>
      </c>
      <c r="T75" s="1056" t="n">
        <v>0</v>
      </c>
      <c r="U75" s="1056" t="n">
        <v>0</v>
      </c>
      <c r="V75" s="1056" t="n">
        <v>0</v>
      </c>
      <c r="W75" s="1056" t="n">
        <v>0</v>
      </c>
      <c r="X75" s="1056" t="n">
        <v>0</v>
      </c>
      <c r="Y75" s="1056" t="n">
        <v>0</v>
      </c>
      <c r="Z75" s="1056" t="n">
        <v>0</v>
      </c>
      <c r="AA75" s="1056" t="n">
        <v>0</v>
      </c>
      <c r="AB75" s="1056" t="n">
        <v>0</v>
      </c>
      <c r="AC75" s="1056" t="n">
        <v>0</v>
      </c>
      <c r="AD75" s="1056" t="n">
        <v>0</v>
      </c>
      <c r="AE75" s="1056" t="n">
        <v>0</v>
      </c>
      <c r="AF75" s="1056" t="n">
        <v>0</v>
      </c>
      <c r="AG75" s="1057">
        <f>SUM(M75:AF75)</f>
        <v/>
      </c>
      <c r="AH75" s="68" t="n"/>
    </row>
    <row r="76" ht="14.25" customFormat="1" customHeight="1" s="598">
      <c r="A76" s="788" t="inlineStr">
        <is>
          <t xml:space="preserve"> Additional network device or item:  {specify}</t>
        </is>
      </c>
      <c r="B76" s="959" t="n"/>
      <c r="C76" s="959" t="n"/>
      <c r="D76" s="959" t="n"/>
      <c r="E76" s="959" t="n"/>
      <c r="F76" s="1055" t="n"/>
      <c r="G76" s="959" t="n"/>
      <c r="H76" s="959" t="n"/>
      <c r="I76" s="938" t="n"/>
      <c r="J76" s="53" t="n">
        <v>0</v>
      </c>
      <c r="K76" s="1056" t="n">
        <v>0</v>
      </c>
      <c r="L76" s="1057">
        <f>J76*K76</f>
        <v/>
      </c>
      <c r="M76" s="1056" t="n">
        <v>0</v>
      </c>
      <c r="N76" s="1056" t="n">
        <v>0</v>
      </c>
      <c r="O76" s="1056" t="n">
        <v>0</v>
      </c>
      <c r="P76" s="1056" t="n">
        <v>0</v>
      </c>
      <c r="Q76" s="1056" t="n">
        <v>0</v>
      </c>
      <c r="R76" s="1056" t="n">
        <v>0</v>
      </c>
      <c r="S76" s="1056" t="n">
        <v>0</v>
      </c>
      <c r="T76" s="1056" t="n">
        <v>0</v>
      </c>
      <c r="U76" s="1056" t="n">
        <v>0</v>
      </c>
      <c r="V76" s="1056" t="n">
        <v>0</v>
      </c>
      <c r="W76" s="1056" t="n">
        <v>0</v>
      </c>
      <c r="X76" s="1056" t="n">
        <v>0</v>
      </c>
      <c r="Y76" s="1056" t="n">
        <v>0</v>
      </c>
      <c r="Z76" s="1056" t="n">
        <v>0</v>
      </c>
      <c r="AA76" s="1056" t="n">
        <v>0</v>
      </c>
      <c r="AB76" s="1056" t="n">
        <v>0</v>
      </c>
      <c r="AC76" s="1056" t="n">
        <v>0</v>
      </c>
      <c r="AD76" s="1056" t="n">
        <v>0</v>
      </c>
      <c r="AE76" s="1056" t="n">
        <v>0</v>
      </c>
      <c r="AF76" s="1056" t="n">
        <v>0</v>
      </c>
      <c r="AG76" s="1057">
        <f>SUM(M76:AF76)</f>
        <v/>
      </c>
      <c r="AH76" s="5" t="n"/>
    </row>
    <row r="77" ht="14.25" customFormat="1" customHeight="1" s="598">
      <c r="A77" s="788" t="inlineStr">
        <is>
          <t xml:space="preserve"> Additional network device or item:  {specify}</t>
        </is>
      </c>
      <c r="B77" s="959" t="n"/>
      <c r="C77" s="959" t="n"/>
      <c r="D77" s="959" t="n"/>
      <c r="E77" s="959" t="n"/>
      <c r="F77" s="1055" t="n"/>
      <c r="G77" s="959" t="n"/>
      <c r="H77" s="959" t="n"/>
      <c r="I77" s="938" t="n"/>
      <c r="J77" s="53" t="n">
        <v>0</v>
      </c>
      <c r="K77" s="1056" t="n">
        <v>0</v>
      </c>
      <c r="L77" s="1057">
        <f>J77*K77</f>
        <v/>
      </c>
      <c r="M77" s="1056" t="n">
        <v>0</v>
      </c>
      <c r="N77" s="1056" t="n">
        <v>0</v>
      </c>
      <c r="O77" s="1056" t="n">
        <v>0</v>
      </c>
      <c r="P77" s="1056" t="n">
        <v>0</v>
      </c>
      <c r="Q77" s="1056" t="n">
        <v>0</v>
      </c>
      <c r="R77" s="1056" t="n">
        <v>0</v>
      </c>
      <c r="S77" s="1056" t="n">
        <v>0</v>
      </c>
      <c r="T77" s="1056" t="n">
        <v>0</v>
      </c>
      <c r="U77" s="1056" t="n">
        <v>0</v>
      </c>
      <c r="V77" s="1056" t="n">
        <v>0</v>
      </c>
      <c r="W77" s="1056" t="n">
        <v>0</v>
      </c>
      <c r="X77" s="1056" t="n">
        <v>0</v>
      </c>
      <c r="Y77" s="1056" t="n">
        <v>0</v>
      </c>
      <c r="Z77" s="1056" t="n">
        <v>0</v>
      </c>
      <c r="AA77" s="1056" t="n">
        <v>0</v>
      </c>
      <c r="AB77" s="1056" t="n">
        <v>0</v>
      </c>
      <c r="AC77" s="1056" t="n">
        <v>0</v>
      </c>
      <c r="AD77" s="1056" t="n">
        <v>0</v>
      </c>
      <c r="AE77" s="1056" t="n">
        <v>0</v>
      </c>
      <c r="AF77" s="1056" t="n">
        <v>0</v>
      </c>
      <c r="AG77" s="1057">
        <f>SUM(M77:AF77)</f>
        <v/>
      </c>
      <c r="AH77" s="5" t="n"/>
    </row>
    <row r="78" ht="14.25" customFormat="1" customHeight="1" s="598">
      <c r="A78" s="788" t="inlineStr">
        <is>
          <t xml:space="preserve"> Additional network device or item:  {specify}</t>
        </is>
      </c>
      <c r="B78" s="959" t="n"/>
      <c r="C78" s="959" t="n"/>
      <c r="D78" s="959" t="n"/>
      <c r="E78" s="959" t="n"/>
      <c r="F78" s="1055" t="n"/>
      <c r="G78" s="959" t="n"/>
      <c r="H78" s="959" t="n"/>
      <c r="I78" s="938" t="n"/>
      <c r="J78" s="53" t="n">
        <v>0</v>
      </c>
      <c r="K78" s="1056" t="n">
        <v>0</v>
      </c>
      <c r="L78" s="1057">
        <f>J78*K78</f>
        <v/>
      </c>
      <c r="M78" s="1056" t="n">
        <v>0</v>
      </c>
      <c r="N78" s="1056" t="n">
        <v>0</v>
      </c>
      <c r="O78" s="1056" t="n">
        <v>0</v>
      </c>
      <c r="P78" s="1056" t="n">
        <v>0</v>
      </c>
      <c r="Q78" s="1056" t="n">
        <v>0</v>
      </c>
      <c r="R78" s="1056" t="n">
        <v>0</v>
      </c>
      <c r="S78" s="1056" t="n">
        <v>0</v>
      </c>
      <c r="T78" s="1056" t="n">
        <v>0</v>
      </c>
      <c r="U78" s="1056" t="n">
        <v>0</v>
      </c>
      <c r="V78" s="1056" t="n">
        <v>0</v>
      </c>
      <c r="W78" s="1056" t="n">
        <v>0</v>
      </c>
      <c r="X78" s="1056" t="n">
        <v>0</v>
      </c>
      <c r="Y78" s="1056" t="n">
        <v>0</v>
      </c>
      <c r="Z78" s="1056" t="n">
        <v>0</v>
      </c>
      <c r="AA78" s="1056" t="n">
        <v>0</v>
      </c>
      <c r="AB78" s="1056" t="n">
        <v>0</v>
      </c>
      <c r="AC78" s="1056" t="n">
        <v>0</v>
      </c>
      <c r="AD78" s="1056" t="n">
        <v>0</v>
      </c>
      <c r="AE78" s="1056" t="n">
        <v>0</v>
      </c>
      <c r="AF78" s="1056" t="n">
        <v>0</v>
      </c>
      <c r="AG78" s="1057">
        <f>SUM(M78:AF78)</f>
        <v/>
      </c>
      <c r="AH78" s="5" t="n"/>
    </row>
    <row r="79" ht="14.25" customFormat="1" customHeight="1" s="598">
      <c r="A79" s="788" t="inlineStr">
        <is>
          <t xml:space="preserve"> Additional network device or item:  {specify}</t>
        </is>
      </c>
      <c r="B79" s="959" t="n"/>
      <c r="C79" s="959" t="n"/>
      <c r="D79" s="959" t="n"/>
      <c r="E79" s="959" t="n"/>
      <c r="F79" s="1055" t="n"/>
      <c r="G79" s="959" t="n"/>
      <c r="H79" s="959" t="n"/>
      <c r="I79" s="938" t="n"/>
      <c r="J79" s="53" t="n">
        <v>0</v>
      </c>
      <c r="K79" s="1056" t="n">
        <v>0</v>
      </c>
      <c r="L79" s="1057">
        <f>J79*K79</f>
        <v/>
      </c>
      <c r="M79" s="1056" t="n">
        <v>0</v>
      </c>
      <c r="N79" s="1056" t="n">
        <v>0</v>
      </c>
      <c r="O79" s="1056" t="n">
        <v>0</v>
      </c>
      <c r="P79" s="1056" t="n">
        <v>0</v>
      </c>
      <c r="Q79" s="1056" t="n">
        <v>0</v>
      </c>
      <c r="R79" s="1056" t="n">
        <v>0</v>
      </c>
      <c r="S79" s="1056" t="n">
        <v>0</v>
      </c>
      <c r="T79" s="1056" t="n">
        <v>0</v>
      </c>
      <c r="U79" s="1056" t="n">
        <v>0</v>
      </c>
      <c r="V79" s="1056" t="n">
        <v>0</v>
      </c>
      <c r="W79" s="1056" t="n">
        <v>0</v>
      </c>
      <c r="X79" s="1056" t="n">
        <v>0</v>
      </c>
      <c r="Y79" s="1056" t="n">
        <v>0</v>
      </c>
      <c r="Z79" s="1056" t="n">
        <v>0</v>
      </c>
      <c r="AA79" s="1056" t="n">
        <v>0</v>
      </c>
      <c r="AB79" s="1056" t="n">
        <v>0</v>
      </c>
      <c r="AC79" s="1056" t="n">
        <v>0</v>
      </c>
      <c r="AD79" s="1056" t="n">
        <v>0</v>
      </c>
      <c r="AE79" s="1056" t="n">
        <v>0</v>
      </c>
      <c r="AF79" s="1056" t="n">
        <v>0</v>
      </c>
      <c r="AG79" s="1057">
        <f>SUM(M79:AF79)</f>
        <v/>
      </c>
      <c r="AH79" s="5" t="n"/>
    </row>
    <row r="80" ht="14.25" customFormat="1" customHeight="1" s="600">
      <c r="A80" s="81" t="n"/>
      <c r="B80" s="82" t="n"/>
      <c r="C80" s="82" t="n"/>
      <c r="D80" s="82" t="n"/>
      <c r="E80" s="82" t="n"/>
      <c r="F80" s="82" t="n"/>
      <c r="G80" s="131" t="n"/>
      <c r="H80" s="131" t="n"/>
      <c r="I80" s="132" t="inlineStr">
        <is>
          <t>Totals</t>
        </is>
      </c>
      <c r="J80" s="133" t="n"/>
      <c r="K80" s="1058" t="n"/>
      <c r="L80" s="1059">
        <f>SUM(L70:L79)</f>
        <v/>
      </c>
      <c r="M80" s="1059">
        <f>SUM(M70:M79)</f>
        <v/>
      </c>
      <c r="N80" s="1059">
        <f>SUM(N70:N79)</f>
        <v/>
      </c>
      <c r="O80" s="1059">
        <f>SUM(O70:O79)</f>
        <v/>
      </c>
      <c r="P80" s="1059">
        <f>SUM(P70:P79)</f>
        <v/>
      </c>
      <c r="Q80" s="1059">
        <f>SUM(Q70:Q79)</f>
        <v/>
      </c>
      <c r="R80" s="1059">
        <f>SUM(R70:R79)</f>
        <v/>
      </c>
      <c r="S80" s="1059">
        <f>SUM(S70:S79)</f>
        <v/>
      </c>
      <c r="T80" s="1059">
        <f>SUM(T70:T79)</f>
        <v/>
      </c>
      <c r="U80" s="1059">
        <f>SUM(U70:U79)</f>
        <v/>
      </c>
      <c r="V80" s="1059">
        <f>SUM(V70:V79)</f>
        <v/>
      </c>
      <c r="W80" s="1059">
        <f>SUM(W70:W79)</f>
        <v/>
      </c>
      <c r="X80" s="1059">
        <f>SUM(X70:X79)</f>
        <v/>
      </c>
      <c r="Y80" s="1059">
        <f>SUM(Y70:Y79)</f>
        <v/>
      </c>
      <c r="Z80" s="1059">
        <f>SUM(Z70:Z79)</f>
        <v/>
      </c>
      <c r="AA80" s="1059">
        <f>SUM(AA70:AA79)</f>
        <v/>
      </c>
      <c r="AB80" s="1059">
        <f>SUM(AB70:AB79)</f>
        <v/>
      </c>
      <c r="AC80" s="1059">
        <f>SUM(AC70:AC79)</f>
        <v/>
      </c>
      <c r="AD80" s="1059">
        <f>SUM(AD70:AD79)</f>
        <v/>
      </c>
      <c r="AE80" s="1059">
        <f>SUM(AE70:AE79)</f>
        <v/>
      </c>
      <c r="AF80" s="1059">
        <f>SUM(AF70:AF79)</f>
        <v/>
      </c>
      <c r="AG80" s="1059">
        <f>SUM(AG70:AG79)</f>
        <v/>
      </c>
      <c r="AH80" s="49" t="n"/>
    </row>
    <row r="81" ht="26.15" customFormat="1" customHeight="1" s="598">
      <c r="A81" s="183" t="inlineStr">
        <is>
          <t>Other Network Equipment and Costs</t>
        </is>
      </c>
      <c r="B81" s="184" t="n"/>
      <c r="C81" s="184" t="n"/>
      <c r="D81" s="187" t="n"/>
      <c r="E81" s="187" t="n"/>
      <c r="F81" s="1060" t="inlineStr">
        <is>
          <t>Name or Description</t>
        </is>
      </c>
      <c r="G81" s="938" t="n"/>
      <c r="H81" s="182" t="inlineStr">
        <is>
          <t>Required or Optional?</t>
        </is>
      </c>
      <c r="I81" s="183" t="inlineStr">
        <is>
          <t>Notes</t>
        </is>
      </c>
      <c r="J81" s="188" t="inlineStr">
        <is>
          <t>QTY</t>
        </is>
      </c>
      <c r="K81" s="1061" t="inlineStr">
        <is>
          <t>Price per Unit</t>
        </is>
      </c>
      <c r="L81" s="1061" t="inlineStr">
        <is>
          <t xml:space="preserve">Total Capital </t>
        </is>
      </c>
      <c r="M81" s="1062" t="n"/>
      <c r="N81" s="1062" t="n"/>
      <c r="O81" s="1062" t="n"/>
      <c r="P81" s="1062" t="n"/>
      <c r="Q81" s="1062" t="n"/>
      <c r="R81" s="1062" t="n"/>
      <c r="S81" s="1062" t="n"/>
      <c r="T81" s="1062" t="n"/>
      <c r="U81" s="1062" t="n"/>
      <c r="V81" s="1062" t="n"/>
      <c r="W81" s="1062" t="n"/>
      <c r="X81" s="1062" t="n"/>
      <c r="Y81" s="1062" t="n"/>
      <c r="Z81" s="1062" t="n"/>
      <c r="AA81" s="1062" t="n"/>
      <c r="AB81" s="1062" t="n"/>
      <c r="AC81" s="1062" t="n"/>
      <c r="AD81" s="1062" t="n"/>
      <c r="AE81" s="1062" t="n"/>
      <c r="AF81" s="1062" t="n"/>
      <c r="AG81" s="1062" t="n"/>
      <c r="AH81" s="5" t="n"/>
    </row>
    <row r="82" ht="14.25" customFormat="1" customHeight="1" s="598">
      <c r="A82" s="808" t="inlineStr">
        <is>
          <t>Field Tool for manual reading/trouble shooting</t>
        </is>
      </c>
      <c r="B82" s="959" t="n"/>
      <c r="C82" s="959" t="n"/>
      <c r="D82" s="959" t="n"/>
      <c r="E82" s="959" t="n"/>
      <c r="F82" s="1063" t="inlineStr">
        <is>
          <t>{specify}</t>
        </is>
      </c>
      <c r="G82" s="942" t="n"/>
      <c r="H82" s="185" t="inlineStr">
        <is>
          <t>[R or O]</t>
        </is>
      </c>
      <c r="I82" s="538" t="inlineStr">
        <is>
          <t>enter recommended qty:</t>
        </is>
      </c>
      <c r="J82" s="186" t="n">
        <v>0</v>
      </c>
      <c r="K82" s="1056" t="n">
        <v>0</v>
      </c>
      <c r="L82" s="1057">
        <f>J82*K82</f>
        <v/>
      </c>
      <c r="M82" s="1056" t="n">
        <v>0</v>
      </c>
      <c r="N82" s="1056" t="n">
        <v>0</v>
      </c>
      <c r="O82" s="1056" t="n">
        <v>0</v>
      </c>
      <c r="P82" s="1056" t="n">
        <v>0</v>
      </c>
      <c r="Q82" s="1056" t="n">
        <v>0</v>
      </c>
      <c r="R82" s="1056" t="n">
        <v>0</v>
      </c>
      <c r="S82" s="1056" t="n">
        <v>0</v>
      </c>
      <c r="T82" s="1056" t="n">
        <v>0</v>
      </c>
      <c r="U82" s="1056" t="n">
        <v>0</v>
      </c>
      <c r="V82" s="1056" t="n">
        <v>0</v>
      </c>
      <c r="W82" s="1056" t="n">
        <v>0</v>
      </c>
      <c r="X82" s="1056" t="n">
        <v>0</v>
      </c>
      <c r="Y82" s="1056" t="n">
        <v>0</v>
      </c>
      <c r="Z82" s="1056" t="n">
        <v>0</v>
      </c>
      <c r="AA82" s="1056" t="n">
        <v>0</v>
      </c>
      <c r="AB82" s="1056" t="n">
        <v>0</v>
      </c>
      <c r="AC82" s="1056" t="n">
        <v>0</v>
      </c>
      <c r="AD82" s="1056" t="n">
        <v>0</v>
      </c>
      <c r="AE82" s="1056" t="n">
        <v>0</v>
      </c>
      <c r="AF82" s="1056" t="n">
        <v>0</v>
      </c>
      <c r="AG82" s="1057">
        <f>SUM(M82:AF82)</f>
        <v/>
      </c>
      <c r="AH82" s="5" t="n"/>
    </row>
    <row r="83" ht="14.25" customFormat="1" customHeight="1" s="598">
      <c r="A83" s="808" t="inlineStr">
        <is>
          <t>Field Tool license or software</t>
        </is>
      </c>
      <c r="B83" s="959" t="n"/>
      <c r="C83" s="959" t="n"/>
      <c r="D83" s="959" t="n"/>
      <c r="E83" s="959" t="n"/>
      <c r="F83" s="1063" t="inlineStr">
        <is>
          <t>{specify}</t>
        </is>
      </c>
      <c r="G83" s="942" t="n"/>
      <c r="H83" s="185" t="inlineStr">
        <is>
          <t>[R or O]</t>
        </is>
      </c>
      <c r="I83" s="538" t="inlineStr">
        <is>
          <t>enter recommended qty:</t>
        </is>
      </c>
      <c r="J83" s="186" t="n">
        <v>0</v>
      </c>
      <c r="K83" s="1056" t="n">
        <v>0</v>
      </c>
      <c r="L83" s="1057">
        <f>J83*K83</f>
        <v/>
      </c>
      <c r="M83" s="1056" t="n">
        <v>0</v>
      </c>
      <c r="N83" s="1056" t="n">
        <v>0</v>
      </c>
      <c r="O83" s="1056" t="n">
        <v>0</v>
      </c>
      <c r="P83" s="1056" t="n">
        <v>0</v>
      </c>
      <c r="Q83" s="1056" t="n">
        <v>0</v>
      </c>
      <c r="R83" s="1056" t="n">
        <v>0</v>
      </c>
      <c r="S83" s="1056" t="n">
        <v>0</v>
      </c>
      <c r="T83" s="1056" t="n">
        <v>0</v>
      </c>
      <c r="U83" s="1056" t="n">
        <v>0</v>
      </c>
      <c r="V83" s="1056" t="n">
        <v>0</v>
      </c>
      <c r="W83" s="1056" t="n">
        <v>0</v>
      </c>
      <c r="X83" s="1056" t="n">
        <v>0</v>
      </c>
      <c r="Y83" s="1056" t="n">
        <v>0</v>
      </c>
      <c r="Z83" s="1056" t="n">
        <v>0</v>
      </c>
      <c r="AA83" s="1056" t="n">
        <v>0</v>
      </c>
      <c r="AB83" s="1056" t="n">
        <v>0</v>
      </c>
      <c r="AC83" s="1056" t="n">
        <v>0</v>
      </c>
      <c r="AD83" s="1056" t="n">
        <v>0</v>
      </c>
      <c r="AE83" s="1056" t="n">
        <v>0</v>
      </c>
      <c r="AF83" s="1056" t="n">
        <v>0</v>
      </c>
      <c r="AG83" s="1057">
        <f>SUM(M83:AF83)</f>
        <v/>
      </c>
      <c r="AH83" s="5" t="n"/>
    </row>
    <row r="84" ht="14.25" customFormat="1" customHeight="1" s="598">
      <c r="A84" s="808" t="inlineStr">
        <is>
          <t>Network Device Mounting Kit</t>
        </is>
      </c>
      <c r="B84" s="959" t="n"/>
      <c r="C84" s="959" t="n"/>
      <c r="D84" s="959" t="n"/>
      <c r="E84" s="959" t="n"/>
      <c r="F84" s="1063" t="inlineStr">
        <is>
          <t>{specify}</t>
        </is>
      </c>
      <c r="G84" s="942" t="n"/>
      <c r="H84" s="185" t="inlineStr">
        <is>
          <t>[R or O]</t>
        </is>
      </c>
      <c r="I84" s="761" t="n"/>
      <c r="J84" s="53" t="n">
        <v>0</v>
      </c>
      <c r="K84" s="1056" t="n">
        <v>0</v>
      </c>
      <c r="L84" s="1057">
        <f>J84*K84</f>
        <v/>
      </c>
      <c r="M84" s="1056" t="n">
        <v>0</v>
      </c>
      <c r="N84" s="1056" t="n">
        <v>0</v>
      </c>
      <c r="O84" s="1056" t="n">
        <v>0</v>
      </c>
      <c r="P84" s="1056" t="n">
        <v>0</v>
      </c>
      <c r="Q84" s="1056" t="n">
        <v>0</v>
      </c>
      <c r="R84" s="1056" t="n">
        <v>0</v>
      </c>
      <c r="S84" s="1056" t="n">
        <v>0</v>
      </c>
      <c r="T84" s="1056" t="n">
        <v>0</v>
      </c>
      <c r="U84" s="1056" t="n">
        <v>0</v>
      </c>
      <c r="V84" s="1056" t="n">
        <v>0</v>
      </c>
      <c r="W84" s="1056" t="n">
        <v>0</v>
      </c>
      <c r="X84" s="1056" t="n">
        <v>0</v>
      </c>
      <c r="Y84" s="1056" t="n">
        <v>0</v>
      </c>
      <c r="Z84" s="1056" t="n">
        <v>0</v>
      </c>
      <c r="AA84" s="1056" t="n">
        <v>0</v>
      </c>
      <c r="AB84" s="1056" t="n">
        <v>0</v>
      </c>
      <c r="AC84" s="1056" t="n">
        <v>0</v>
      </c>
      <c r="AD84" s="1056" t="n">
        <v>0</v>
      </c>
      <c r="AE84" s="1056" t="n">
        <v>0</v>
      </c>
      <c r="AF84" s="1056" t="n">
        <v>0</v>
      </c>
      <c r="AG84" s="1057">
        <f>SUM(M84:AF84)</f>
        <v/>
      </c>
      <c r="AH84" s="5" t="n"/>
    </row>
    <row r="85" ht="14.25" customFormat="1" customHeight="1" s="598">
      <c r="A85" s="808" t="inlineStr">
        <is>
          <t>Repeater / Extender Mounting Kit</t>
        </is>
      </c>
      <c r="B85" s="959" t="n"/>
      <c r="C85" s="959" t="n"/>
      <c r="D85" s="959" t="n"/>
      <c r="E85" s="959" t="n"/>
      <c r="F85" s="1063" t="inlineStr">
        <is>
          <t>{specify}</t>
        </is>
      </c>
      <c r="G85" s="942" t="n"/>
      <c r="H85" s="185" t="inlineStr">
        <is>
          <t>[R or O]</t>
        </is>
      </c>
      <c r="I85" s="761" t="n"/>
      <c r="J85" s="53" t="n">
        <v>0</v>
      </c>
      <c r="K85" s="1056" t="n">
        <v>0</v>
      </c>
      <c r="L85" s="1057">
        <f>J85*K85</f>
        <v/>
      </c>
      <c r="M85" s="1056" t="n">
        <v>0</v>
      </c>
      <c r="N85" s="1056" t="n">
        <v>0</v>
      </c>
      <c r="O85" s="1056" t="n">
        <v>0</v>
      </c>
      <c r="P85" s="1056" t="n">
        <v>0</v>
      </c>
      <c r="Q85" s="1056" t="n">
        <v>0</v>
      </c>
      <c r="R85" s="1056" t="n">
        <v>0</v>
      </c>
      <c r="S85" s="1056" t="n">
        <v>0</v>
      </c>
      <c r="T85" s="1056" t="n">
        <v>0</v>
      </c>
      <c r="U85" s="1056" t="n">
        <v>0</v>
      </c>
      <c r="V85" s="1056" t="n">
        <v>0</v>
      </c>
      <c r="W85" s="1056" t="n">
        <v>0</v>
      </c>
      <c r="X85" s="1056" t="n">
        <v>0</v>
      </c>
      <c r="Y85" s="1056" t="n">
        <v>0</v>
      </c>
      <c r="Z85" s="1056" t="n">
        <v>0</v>
      </c>
      <c r="AA85" s="1056" t="n">
        <v>0</v>
      </c>
      <c r="AB85" s="1056" t="n">
        <v>0</v>
      </c>
      <c r="AC85" s="1056" t="n">
        <v>0</v>
      </c>
      <c r="AD85" s="1056" t="n">
        <v>0</v>
      </c>
      <c r="AE85" s="1056" t="n">
        <v>0</v>
      </c>
      <c r="AF85" s="1056" t="n">
        <v>0</v>
      </c>
      <c r="AG85" s="1057">
        <f>SUM(M85:AF85)</f>
        <v/>
      </c>
      <c r="AH85" s="5" t="n"/>
    </row>
    <row r="86" ht="14.25" customFormat="1" customHeight="1" s="598">
      <c r="A86" s="808" t="inlineStr">
        <is>
          <t>External Antennas</t>
        </is>
      </c>
      <c r="B86" s="959" t="n"/>
      <c r="C86" s="959" t="n"/>
      <c r="D86" s="959" t="n"/>
      <c r="E86" s="959" t="n"/>
      <c r="F86" s="1063" t="inlineStr">
        <is>
          <t>{specify}</t>
        </is>
      </c>
      <c r="G86" s="942" t="n"/>
      <c r="H86" s="185" t="inlineStr">
        <is>
          <t>[R or O]</t>
        </is>
      </c>
      <c r="I86" s="761" t="n"/>
      <c r="J86" s="53" t="n">
        <v>0</v>
      </c>
      <c r="K86" s="1056" t="n">
        <v>0</v>
      </c>
      <c r="L86" s="1057">
        <f>J86*K86</f>
        <v/>
      </c>
      <c r="M86" s="1056" t="n">
        <v>0</v>
      </c>
      <c r="N86" s="1056" t="n">
        <v>0</v>
      </c>
      <c r="O86" s="1056" t="n">
        <v>0</v>
      </c>
      <c r="P86" s="1056" t="n">
        <v>0</v>
      </c>
      <c r="Q86" s="1056" t="n">
        <v>0</v>
      </c>
      <c r="R86" s="1056" t="n">
        <v>0</v>
      </c>
      <c r="S86" s="1056" t="n">
        <v>0</v>
      </c>
      <c r="T86" s="1056" t="n">
        <v>0</v>
      </c>
      <c r="U86" s="1056" t="n">
        <v>0</v>
      </c>
      <c r="V86" s="1056" t="n">
        <v>0</v>
      </c>
      <c r="W86" s="1056" t="n">
        <v>0</v>
      </c>
      <c r="X86" s="1056" t="n">
        <v>0</v>
      </c>
      <c r="Y86" s="1056" t="n">
        <v>0</v>
      </c>
      <c r="Z86" s="1056" t="n">
        <v>0</v>
      </c>
      <c r="AA86" s="1056" t="n">
        <v>0</v>
      </c>
      <c r="AB86" s="1056" t="n">
        <v>0</v>
      </c>
      <c r="AC86" s="1056" t="n">
        <v>0</v>
      </c>
      <c r="AD86" s="1056" t="n">
        <v>0</v>
      </c>
      <c r="AE86" s="1056" t="n">
        <v>0</v>
      </c>
      <c r="AF86" s="1056" t="n">
        <v>0</v>
      </c>
      <c r="AG86" s="1057">
        <f>SUM(M86:AF86)</f>
        <v/>
      </c>
      <c r="AH86" s="5" t="n"/>
    </row>
    <row r="87" ht="14.25" customFormat="1" customHeight="1" s="598">
      <c r="A87" s="808" t="inlineStr">
        <is>
          <t>External Antenna Extension Kits</t>
        </is>
      </c>
      <c r="B87" s="959" t="n"/>
      <c r="C87" s="959" t="n"/>
      <c r="D87" s="959" t="n"/>
      <c r="E87" s="959" t="n"/>
      <c r="F87" s="1063" t="inlineStr">
        <is>
          <t>{specify}</t>
        </is>
      </c>
      <c r="G87" s="942" t="n"/>
      <c r="H87" s="185" t="inlineStr">
        <is>
          <t>[R or O]</t>
        </is>
      </c>
      <c r="I87" s="761" t="n"/>
      <c r="J87" s="53" t="n">
        <v>0</v>
      </c>
      <c r="K87" s="1056" t="n">
        <v>0</v>
      </c>
      <c r="L87" s="1057">
        <f>J87*K87</f>
        <v/>
      </c>
      <c r="M87" s="1056" t="n">
        <v>0</v>
      </c>
      <c r="N87" s="1056" t="n">
        <v>0</v>
      </c>
      <c r="O87" s="1056" t="n">
        <v>0</v>
      </c>
      <c r="P87" s="1056" t="n">
        <v>0</v>
      </c>
      <c r="Q87" s="1056" t="n">
        <v>0</v>
      </c>
      <c r="R87" s="1056" t="n">
        <v>0</v>
      </c>
      <c r="S87" s="1056" t="n">
        <v>0</v>
      </c>
      <c r="T87" s="1056" t="n">
        <v>0</v>
      </c>
      <c r="U87" s="1056" t="n">
        <v>0</v>
      </c>
      <c r="V87" s="1056" t="n">
        <v>0</v>
      </c>
      <c r="W87" s="1056" t="n">
        <v>0</v>
      </c>
      <c r="X87" s="1056" t="n">
        <v>0</v>
      </c>
      <c r="Y87" s="1056" t="n">
        <v>0</v>
      </c>
      <c r="Z87" s="1056" t="n">
        <v>0</v>
      </c>
      <c r="AA87" s="1056" t="n">
        <v>0</v>
      </c>
      <c r="AB87" s="1056" t="n">
        <v>0</v>
      </c>
      <c r="AC87" s="1056" t="n">
        <v>0</v>
      </c>
      <c r="AD87" s="1056" t="n">
        <v>0</v>
      </c>
      <c r="AE87" s="1056" t="n">
        <v>0</v>
      </c>
      <c r="AF87" s="1056" t="n">
        <v>0</v>
      </c>
      <c r="AG87" s="1057">
        <f>SUM(M87:AF87)</f>
        <v/>
      </c>
      <c r="AH87" s="5" t="n"/>
    </row>
    <row r="88" ht="14.25" customFormat="1" customHeight="1" s="599">
      <c r="A88" s="808" t="inlineStr">
        <is>
          <t>Network Device Third-Party Licenses</t>
        </is>
      </c>
      <c r="B88" s="959" t="n"/>
      <c r="C88" s="959" t="n"/>
      <c r="D88" s="959" t="n"/>
      <c r="E88" s="959" t="n"/>
      <c r="F88" s="1063" t="inlineStr">
        <is>
          <t>{specify}</t>
        </is>
      </c>
      <c r="G88" s="942" t="n"/>
      <c r="H88" s="185" t="inlineStr">
        <is>
          <t>[R or O]</t>
        </is>
      </c>
      <c r="I88" s="761" t="n"/>
      <c r="J88" s="53" t="n">
        <v>0</v>
      </c>
      <c r="K88" s="1056" t="n">
        <v>0</v>
      </c>
      <c r="L88" s="1057">
        <f>J88*K88</f>
        <v/>
      </c>
      <c r="M88" s="1056" t="n">
        <v>0</v>
      </c>
      <c r="N88" s="1056" t="n">
        <v>0</v>
      </c>
      <c r="O88" s="1056" t="n">
        <v>0</v>
      </c>
      <c r="P88" s="1056" t="n">
        <v>0</v>
      </c>
      <c r="Q88" s="1056" t="n">
        <v>0</v>
      </c>
      <c r="R88" s="1056" t="n">
        <v>0</v>
      </c>
      <c r="S88" s="1056" t="n">
        <v>0</v>
      </c>
      <c r="T88" s="1056" t="n">
        <v>0</v>
      </c>
      <c r="U88" s="1056" t="n">
        <v>0</v>
      </c>
      <c r="V88" s="1056" t="n">
        <v>0</v>
      </c>
      <c r="W88" s="1056" t="n">
        <v>0</v>
      </c>
      <c r="X88" s="1056" t="n">
        <v>0</v>
      </c>
      <c r="Y88" s="1056" t="n">
        <v>0</v>
      </c>
      <c r="Z88" s="1056" t="n">
        <v>0</v>
      </c>
      <c r="AA88" s="1056" t="n">
        <v>0</v>
      </c>
      <c r="AB88" s="1056" t="n">
        <v>0</v>
      </c>
      <c r="AC88" s="1056" t="n">
        <v>0</v>
      </c>
      <c r="AD88" s="1056" t="n">
        <v>0</v>
      </c>
      <c r="AE88" s="1056" t="n">
        <v>0</v>
      </c>
      <c r="AF88" s="1056" t="n">
        <v>0</v>
      </c>
      <c r="AG88" s="1057">
        <f>SUM(M88:AF88)</f>
        <v/>
      </c>
      <c r="AH88" s="68" t="n"/>
    </row>
    <row r="89" ht="14.25" customFormat="1" customHeight="1" s="599">
      <c r="A89" s="808" t="inlineStr">
        <is>
          <t>Radio License Fees</t>
        </is>
      </c>
      <c r="B89" s="959" t="n"/>
      <c r="C89" s="959" t="n"/>
      <c r="D89" s="959" t="n"/>
      <c r="E89" s="959" t="n"/>
      <c r="F89" s="1063" t="inlineStr">
        <is>
          <t>{specify}</t>
        </is>
      </c>
      <c r="G89" s="942" t="n"/>
      <c r="H89" s="185" t="inlineStr">
        <is>
          <t>[R or O]</t>
        </is>
      </c>
      <c r="I89" s="761" t="n"/>
      <c r="J89" s="53" t="n">
        <v>0</v>
      </c>
      <c r="K89" s="1056" t="n">
        <v>0</v>
      </c>
      <c r="L89" s="1057">
        <f>J89*K89</f>
        <v/>
      </c>
      <c r="M89" s="1056" t="n">
        <v>0</v>
      </c>
      <c r="N89" s="1056" t="n">
        <v>0</v>
      </c>
      <c r="O89" s="1056" t="n">
        <v>0</v>
      </c>
      <c r="P89" s="1056" t="n">
        <v>0</v>
      </c>
      <c r="Q89" s="1056" t="n">
        <v>0</v>
      </c>
      <c r="R89" s="1056" t="n">
        <v>0</v>
      </c>
      <c r="S89" s="1056" t="n">
        <v>0</v>
      </c>
      <c r="T89" s="1056" t="n">
        <v>0</v>
      </c>
      <c r="U89" s="1056" t="n">
        <v>0</v>
      </c>
      <c r="V89" s="1056" t="n">
        <v>0</v>
      </c>
      <c r="W89" s="1056" t="n">
        <v>0</v>
      </c>
      <c r="X89" s="1056" t="n">
        <v>0</v>
      </c>
      <c r="Y89" s="1056" t="n">
        <v>0</v>
      </c>
      <c r="Z89" s="1056" t="n">
        <v>0</v>
      </c>
      <c r="AA89" s="1056" t="n">
        <v>0</v>
      </c>
      <c r="AB89" s="1056" t="n">
        <v>0</v>
      </c>
      <c r="AC89" s="1056" t="n">
        <v>0</v>
      </c>
      <c r="AD89" s="1056" t="n">
        <v>0</v>
      </c>
      <c r="AE89" s="1056" t="n">
        <v>0</v>
      </c>
      <c r="AF89" s="1056" t="n">
        <v>0</v>
      </c>
      <c r="AG89" s="1057">
        <f>SUM(M89:AF89)</f>
        <v/>
      </c>
      <c r="AH89" s="68" t="n"/>
    </row>
    <row r="90" ht="14.25" customFormat="1" customHeight="1" s="599">
      <c r="A90" s="812" t="inlineStr">
        <is>
          <t>Wireless Ethernet Extension</t>
        </is>
      </c>
      <c r="B90" s="959" t="n"/>
      <c r="C90" s="959" t="n"/>
      <c r="D90" s="959" t="n"/>
      <c r="E90" s="959" t="n"/>
      <c r="F90" s="1063" t="inlineStr">
        <is>
          <t>{specify}</t>
        </is>
      </c>
      <c r="G90" s="942" t="n"/>
      <c r="H90" s="185" t="inlineStr">
        <is>
          <t>[R or O]</t>
        </is>
      </c>
      <c r="I90" s="761" t="n"/>
      <c r="J90" s="53" t="n">
        <v>0</v>
      </c>
      <c r="K90" s="1056" t="n">
        <v>0</v>
      </c>
      <c r="L90" s="1057">
        <f>J90*K90</f>
        <v/>
      </c>
      <c r="M90" s="1056" t="n">
        <v>0</v>
      </c>
      <c r="N90" s="1056" t="n">
        <v>0</v>
      </c>
      <c r="O90" s="1056" t="n">
        <v>0</v>
      </c>
      <c r="P90" s="1056" t="n">
        <v>0</v>
      </c>
      <c r="Q90" s="1056" t="n">
        <v>0</v>
      </c>
      <c r="R90" s="1056" t="n">
        <v>0</v>
      </c>
      <c r="S90" s="1056" t="n">
        <v>0</v>
      </c>
      <c r="T90" s="1056" t="n">
        <v>0</v>
      </c>
      <c r="U90" s="1056" t="n">
        <v>0</v>
      </c>
      <c r="V90" s="1056" t="n">
        <v>0</v>
      </c>
      <c r="W90" s="1056" t="n">
        <v>0</v>
      </c>
      <c r="X90" s="1056" t="n">
        <v>0</v>
      </c>
      <c r="Y90" s="1056" t="n">
        <v>0</v>
      </c>
      <c r="Z90" s="1056" t="n">
        <v>0</v>
      </c>
      <c r="AA90" s="1056" t="n">
        <v>0</v>
      </c>
      <c r="AB90" s="1056" t="n">
        <v>0</v>
      </c>
      <c r="AC90" s="1056" t="n">
        <v>0</v>
      </c>
      <c r="AD90" s="1056" t="n">
        <v>0</v>
      </c>
      <c r="AE90" s="1056" t="n">
        <v>0</v>
      </c>
      <c r="AF90" s="1056" t="n">
        <v>0</v>
      </c>
      <c r="AG90" s="1057">
        <f>SUM(M90:AF90)</f>
        <v/>
      </c>
      <c r="AH90" s="68" t="n"/>
    </row>
    <row r="91" ht="14.25" customFormat="1" customHeight="1" s="599">
      <c r="A91" s="812" t="inlineStr">
        <is>
          <t>Other Item:  {specify}</t>
        </is>
      </c>
      <c r="B91" s="959" t="n"/>
      <c r="C91" s="959" t="n"/>
      <c r="D91" s="959" t="n"/>
      <c r="E91" s="959" t="n"/>
      <c r="F91" s="1063" t="inlineStr">
        <is>
          <t>{specify}</t>
        </is>
      </c>
      <c r="G91" s="942" t="n"/>
      <c r="H91" s="185" t="inlineStr">
        <is>
          <t>[R or O]</t>
        </is>
      </c>
      <c r="I91" s="761" t="n"/>
      <c r="J91" s="53" t="n">
        <v>0</v>
      </c>
      <c r="K91" s="1056" t="n">
        <v>0</v>
      </c>
      <c r="L91" s="1057">
        <f>J91*K91</f>
        <v/>
      </c>
      <c r="M91" s="1056" t="n">
        <v>0</v>
      </c>
      <c r="N91" s="1056" t="n">
        <v>0</v>
      </c>
      <c r="O91" s="1056" t="n">
        <v>0</v>
      </c>
      <c r="P91" s="1056" t="n">
        <v>0</v>
      </c>
      <c r="Q91" s="1056" t="n">
        <v>0</v>
      </c>
      <c r="R91" s="1056" t="n">
        <v>0</v>
      </c>
      <c r="S91" s="1056" t="n">
        <v>0</v>
      </c>
      <c r="T91" s="1056" t="n">
        <v>0</v>
      </c>
      <c r="U91" s="1056" t="n">
        <v>0</v>
      </c>
      <c r="V91" s="1056" t="n">
        <v>0</v>
      </c>
      <c r="W91" s="1056" t="n">
        <v>0</v>
      </c>
      <c r="X91" s="1056" t="n">
        <v>0</v>
      </c>
      <c r="Y91" s="1056" t="n">
        <v>0</v>
      </c>
      <c r="Z91" s="1056" t="n">
        <v>0</v>
      </c>
      <c r="AA91" s="1056" t="n">
        <v>0</v>
      </c>
      <c r="AB91" s="1056" t="n">
        <v>0</v>
      </c>
      <c r="AC91" s="1056" t="n">
        <v>0</v>
      </c>
      <c r="AD91" s="1056" t="n">
        <v>0</v>
      </c>
      <c r="AE91" s="1056" t="n">
        <v>0</v>
      </c>
      <c r="AF91" s="1056" t="n">
        <v>0</v>
      </c>
      <c r="AG91" s="1057">
        <f>SUM(M91:AF91)</f>
        <v/>
      </c>
      <c r="AH91" s="68" t="n"/>
    </row>
    <row r="92" ht="14.25" customFormat="1" customHeight="1" s="599">
      <c r="A92" s="812" t="inlineStr">
        <is>
          <t>Other Item:  {specify}</t>
        </is>
      </c>
      <c r="B92" s="959" t="n"/>
      <c r="C92" s="959" t="n"/>
      <c r="D92" s="959" t="n"/>
      <c r="E92" s="959" t="n"/>
      <c r="F92" s="1063" t="inlineStr">
        <is>
          <t>{specify}</t>
        </is>
      </c>
      <c r="G92" s="942" t="n"/>
      <c r="H92" s="185" t="inlineStr">
        <is>
          <t>[R or O]</t>
        </is>
      </c>
      <c r="I92" s="761" t="n"/>
      <c r="J92" s="53" t="n">
        <v>0</v>
      </c>
      <c r="K92" s="1056" t="n">
        <v>0</v>
      </c>
      <c r="L92" s="1057">
        <f>J92*K92</f>
        <v/>
      </c>
      <c r="M92" s="1056" t="n">
        <v>0</v>
      </c>
      <c r="N92" s="1056" t="n">
        <v>0</v>
      </c>
      <c r="O92" s="1056" t="n">
        <v>0</v>
      </c>
      <c r="P92" s="1056" t="n">
        <v>0</v>
      </c>
      <c r="Q92" s="1056" t="n">
        <v>0</v>
      </c>
      <c r="R92" s="1056" t="n">
        <v>0</v>
      </c>
      <c r="S92" s="1056" t="n">
        <v>0</v>
      </c>
      <c r="T92" s="1056" t="n">
        <v>0</v>
      </c>
      <c r="U92" s="1056" t="n">
        <v>0</v>
      </c>
      <c r="V92" s="1056" t="n">
        <v>0</v>
      </c>
      <c r="W92" s="1056" t="n">
        <v>0</v>
      </c>
      <c r="X92" s="1056" t="n">
        <v>0</v>
      </c>
      <c r="Y92" s="1056" t="n">
        <v>0</v>
      </c>
      <c r="Z92" s="1056" t="n">
        <v>0</v>
      </c>
      <c r="AA92" s="1056" t="n">
        <v>0</v>
      </c>
      <c r="AB92" s="1056" t="n">
        <v>0</v>
      </c>
      <c r="AC92" s="1056" t="n">
        <v>0</v>
      </c>
      <c r="AD92" s="1056" t="n">
        <v>0</v>
      </c>
      <c r="AE92" s="1056" t="n">
        <v>0</v>
      </c>
      <c r="AF92" s="1056" t="n">
        <v>0</v>
      </c>
      <c r="AG92" s="1057">
        <f>SUM(M92:AF92)</f>
        <v/>
      </c>
      <c r="AH92" s="68" t="n"/>
    </row>
    <row r="93" ht="14.25" customFormat="1" customHeight="1" s="599">
      <c r="A93" s="812" t="inlineStr">
        <is>
          <t>Other Item:  {specify}</t>
        </is>
      </c>
      <c r="B93" s="959" t="n"/>
      <c r="C93" s="959" t="n"/>
      <c r="D93" s="959" t="n"/>
      <c r="E93" s="959" t="n"/>
      <c r="F93" s="1063" t="inlineStr">
        <is>
          <t>{specify}</t>
        </is>
      </c>
      <c r="G93" s="942" t="n"/>
      <c r="H93" s="185" t="inlineStr">
        <is>
          <t>[R or O]</t>
        </is>
      </c>
      <c r="I93" s="761" t="n"/>
      <c r="J93" s="53" t="n">
        <v>0</v>
      </c>
      <c r="K93" s="1056" t="n">
        <v>0</v>
      </c>
      <c r="L93" s="1057">
        <f>J93*K93</f>
        <v/>
      </c>
      <c r="M93" s="1056" t="n">
        <v>0</v>
      </c>
      <c r="N93" s="1056" t="n">
        <v>0</v>
      </c>
      <c r="O93" s="1056" t="n">
        <v>0</v>
      </c>
      <c r="P93" s="1056" t="n">
        <v>0</v>
      </c>
      <c r="Q93" s="1056" t="n">
        <v>0</v>
      </c>
      <c r="R93" s="1056" t="n">
        <v>0</v>
      </c>
      <c r="S93" s="1056" t="n">
        <v>0</v>
      </c>
      <c r="T93" s="1056" t="n">
        <v>0</v>
      </c>
      <c r="U93" s="1056" t="n">
        <v>0</v>
      </c>
      <c r="V93" s="1056" t="n">
        <v>0</v>
      </c>
      <c r="W93" s="1056" t="n">
        <v>0</v>
      </c>
      <c r="X93" s="1056" t="n">
        <v>0</v>
      </c>
      <c r="Y93" s="1056" t="n">
        <v>0</v>
      </c>
      <c r="Z93" s="1056" t="n">
        <v>0</v>
      </c>
      <c r="AA93" s="1056" t="n">
        <v>0</v>
      </c>
      <c r="AB93" s="1056" t="n">
        <v>0</v>
      </c>
      <c r="AC93" s="1056" t="n">
        <v>0</v>
      </c>
      <c r="AD93" s="1056" t="n">
        <v>0</v>
      </c>
      <c r="AE93" s="1056" t="n">
        <v>0</v>
      </c>
      <c r="AF93" s="1056" t="n">
        <v>0</v>
      </c>
      <c r="AG93" s="1057">
        <f>SUM(M93:AF93)</f>
        <v/>
      </c>
      <c r="AH93" s="68" t="n"/>
    </row>
    <row r="94" ht="14.25" customFormat="1" customHeight="1" s="600">
      <c r="A94" s="81" t="n"/>
      <c r="B94" s="82" t="n"/>
      <c r="C94" s="82" t="n"/>
      <c r="D94" s="82" t="n"/>
      <c r="E94" s="131" t="n"/>
      <c r="F94" s="131" t="n"/>
      <c r="G94" s="131" t="n"/>
      <c r="H94" s="131" t="n"/>
      <c r="I94" s="132" t="inlineStr">
        <is>
          <t>Totals</t>
        </is>
      </c>
      <c r="J94" s="133" t="n"/>
      <c r="K94" s="1058" t="n"/>
      <c r="L94" s="1059">
        <f>SUM(L82:L93)</f>
        <v/>
      </c>
      <c r="M94" s="1059">
        <f>SUM(M82:M93)</f>
        <v/>
      </c>
      <c r="N94" s="1059">
        <f>SUM(N82:N93)</f>
        <v/>
      </c>
      <c r="O94" s="1059">
        <f>SUM(O82:O93)</f>
        <v/>
      </c>
      <c r="P94" s="1059">
        <f>SUM(P82:P93)</f>
        <v/>
      </c>
      <c r="Q94" s="1059">
        <f>SUM(Q82:Q93)</f>
        <v/>
      </c>
      <c r="R94" s="1059">
        <f>SUM(R82:R93)</f>
        <v/>
      </c>
      <c r="S94" s="1059">
        <f>SUM(S82:S93)</f>
        <v/>
      </c>
      <c r="T94" s="1059">
        <f>SUM(T82:T93)</f>
        <v/>
      </c>
      <c r="U94" s="1059">
        <f>SUM(U82:U93)</f>
        <v/>
      </c>
      <c r="V94" s="1059">
        <f>SUM(V82:V93)</f>
        <v/>
      </c>
      <c r="W94" s="1059">
        <f>SUM(W82:W93)</f>
        <v/>
      </c>
      <c r="X94" s="1059">
        <f>SUM(X82:X93)</f>
        <v/>
      </c>
      <c r="Y94" s="1059">
        <f>SUM(Y82:Y93)</f>
        <v/>
      </c>
      <c r="Z94" s="1059">
        <f>SUM(Z82:Z93)</f>
        <v/>
      </c>
      <c r="AA94" s="1059">
        <f>SUM(AA82:AA93)</f>
        <v/>
      </c>
      <c r="AB94" s="1059">
        <f>SUM(AB82:AB93)</f>
        <v/>
      </c>
      <c r="AC94" s="1059">
        <f>SUM(AC82:AC93)</f>
        <v/>
      </c>
      <c r="AD94" s="1059">
        <f>SUM(AD82:AD93)</f>
        <v/>
      </c>
      <c r="AE94" s="1059">
        <f>SUM(AE82:AE93)</f>
        <v/>
      </c>
      <c r="AF94" s="1059">
        <f>SUM(AF82:AF93)</f>
        <v/>
      </c>
      <c r="AG94" s="1059">
        <f>SUM(AG82:AG93)</f>
        <v/>
      </c>
      <c r="AH94" s="49" t="n"/>
    </row>
    <row r="95" ht="25.5" customFormat="1" customHeight="1" s="598">
      <c r="A95" s="802" t="inlineStr">
        <is>
          <t>(Optional) Network Equipment Field Installation Services</t>
        </is>
      </c>
      <c r="B95" s="959" t="n"/>
      <c r="C95" s="959" t="n"/>
      <c r="D95" s="959" t="n"/>
      <c r="E95" s="959" t="n"/>
      <c r="F95" s="1064" t="inlineStr">
        <is>
          <t>Notes</t>
        </is>
      </c>
      <c r="G95" s="959" t="n"/>
      <c r="H95" s="959" t="n"/>
      <c r="I95" s="938" t="n"/>
      <c r="J95" s="188" t="inlineStr">
        <is>
          <t>QTY</t>
        </is>
      </c>
      <c r="K95" s="1061" t="inlineStr">
        <is>
          <t>Price per Unit</t>
        </is>
      </c>
      <c r="L95" s="1061" t="inlineStr">
        <is>
          <t xml:space="preserve">Total Capital </t>
        </is>
      </c>
      <c r="M95" s="1062" t="n"/>
      <c r="N95" s="1062" t="n"/>
      <c r="O95" s="1062" t="n"/>
      <c r="P95" s="1062" t="n"/>
      <c r="Q95" s="1062" t="n"/>
      <c r="R95" s="1062" t="n"/>
      <c r="S95" s="1062" t="n"/>
      <c r="T95" s="1062" t="n"/>
      <c r="U95" s="1062" t="n"/>
      <c r="V95" s="1062" t="n"/>
      <c r="W95" s="1062" t="n"/>
      <c r="X95" s="1062" t="n"/>
      <c r="Y95" s="1062" t="n"/>
      <c r="Z95" s="1062" t="n"/>
      <c r="AA95" s="1062" t="n"/>
      <c r="AB95" s="1062" t="n"/>
      <c r="AC95" s="1062" t="n"/>
      <c r="AD95" s="1062" t="n"/>
      <c r="AE95" s="1062" t="n"/>
      <c r="AF95" s="1062" t="n"/>
      <c r="AG95" s="1062" t="n"/>
      <c r="AH95" s="5" t="n"/>
    </row>
    <row r="96" ht="14.25" customFormat="1" customHeight="1" s="598">
      <c r="A96" s="795" t="inlineStr">
        <is>
          <t>Network site survey</t>
        </is>
      </c>
      <c r="B96" s="959" t="n"/>
      <c r="C96" s="959" t="n"/>
      <c r="D96" s="959" t="n"/>
      <c r="E96" s="959" t="n"/>
      <c r="F96" s="24" t="n"/>
      <c r="G96" s="959" t="n"/>
      <c r="H96" s="959" t="n"/>
      <c r="I96" s="938" t="n"/>
      <c r="J96" s="53" t="n">
        <v>0</v>
      </c>
      <c r="K96" s="1056" t="n">
        <v>0</v>
      </c>
      <c r="L96" s="1057">
        <f>J96*K96</f>
        <v/>
      </c>
      <c r="M96" s="1056" t="n">
        <v>0</v>
      </c>
      <c r="N96" s="1056" t="n">
        <v>0</v>
      </c>
      <c r="O96" s="1056" t="n">
        <v>0</v>
      </c>
      <c r="P96" s="1056" t="n">
        <v>0</v>
      </c>
      <c r="Q96" s="1056" t="n">
        <v>0</v>
      </c>
      <c r="R96" s="1056" t="n">
        <v>0</v>
      </c>
      <c r="S96" s="1056" t="n">
        <v>0</v>
      </c>
      <c r="T96" s="1056" t="n">
        <v>0</v>
      </c>
      <c r="U96" s="1056" t="n">
        <v>0</v>
      </c>
      <c r="V96" s="1056" t="n">
        <v>0</v>
      </c>
      <c r="W96" s="1056" t="n">
        <v>0</v>
      </c>
      <c r="X96" s="1056" t="n">
        <v>0</v>
      </c>
      <c r="Y96" s="1056" t="n">
        <v>0</v>
      </c>
      <c r="Z96" s="1056" t="n">
        <v>0</v>
      </c>
      <c r="AA96" s="1056" t="n">
        <v>0</v>
      </c>
      <c r="AB96" s="1056" t="n">
        <v>0</v>
      </c>
      <c r="AC96" s="1056" t="n">
        <v>0</v>
      </c>
      <c r="AD96" s="1056" t="n">
        <v>0</v>
      </c>
      <c r="AE96" s="1056" t="n">
        <v>0</v>
      </c>
      <c r="AF96" s="1056" t="n">
        <v>0</v>
      </c>
      <c r="AG96" s="1057">
        <f>SUM(M96:AF96)</f>
        <v/>
      </c>
      <c r="AH96" s="5" t="n"/>
    </row>
    <row r="97" ht="14.25" customFormat="1" customHeight="1" s="598">
      <c r="A97" s="795" t="inlineStr">
        <is>
          <t>Installation of primary network device</t>
        </is>
      </c>
      <c r="B97" s="959" t="n"/>
      <c r="C97" s="959" t="n"/>
      <c r="D97" s="959" t="n"/>
      <c r="E97" s="959" t="n"/>
      <c r="F97" s="24" t="n"/>
      <c r="G97" s="959" t="n"/>
      <c r="H97" s="959" t="n"/>
      <c r="I97" s="938" t="n"/>
      <c r="J97" s="53" t="n">
        <v>0</v>
      </c>
      <c r="K97" s="1056" t="n">
        <v>0</v>
      </c>
      <c r="L97" s="1057">
        <f>J97*K97</f>
        <v/>
      </c>
      <c r="M97" s="1056" t="n">
        <v>0</v>
      </c>
      <c r="N97" s="1056" t="n">
        <v>0</v>
      </c>
      <c r="O97" s="1056" t="n">
        <v>0</v>
      </c>
      <c r="P97" s="1056" t="n">
        <v>0</v>
      </c>
      <c r="Q97" s="1056" t="n">
        <v>0</v>
      </c>
      <c r="R97" s="1056" t="n">
        <v>0</v>
      </c>
      <c r="S97" s="1056" t="n">
        <v>0</v>
      </c>
      <c r="T97" s="1056" t="n">
        <v>0</v>
      </c>
      <c r="U97" s="1056" t="n">
        <v>0</v>
      </c>
      <c r="V97" s="1056" t="n">
        <v>0</v>
      </c>
      <c r="W97" s="1056" t="n">
        <v>0</v>
      </c>
      <c r="X97" s="1056" t="n">
        <v>0</v>
      </c>
      <c r="Y97" s="1056" t="n">
        <v>0</v>
      </c>
      <c r="Z97" s="1056" t="n">
        <v>0</v>
      </c>
      <c r="AA97" s="1056" t="n">
        <v>0</v>
      </c>
      <c r="AB97" s="1056" t="n">
        <v>0</v>
      </c>
      <c r="AC97" s="1056" t="n">
        <v>0</v>
      </c>
      <c r="AD97" s="1056" t="n">
        <v>0</v>
      </c>
      <c r="AE97" s="1056" t="n">
        <v>0</v>
      </c>
      <c r="AF97" s="1056" t="n">
        <v>0</v>
      </c>
      <c r="AG97" s="1057">
        <f>SUM(M97:AF97)</f>
        <v/>
      </c>
      <c r="AH97" s="5" t="n"/>
    </row>
    <row r="98" ht="14.25" customFormat="1" customHeight="1" s="599">
      <c r="A98" s="795" t="inlineStr">
        <is>
          <t>Installation of secondary network device</t>
        </is>
      </c>
      <c r="B98" s="959" t="n"/>
      <c r="C98" s="959" t="n"/>
      <c r="D98" s="959" t="n"/>
      <c r="E98" s="959" t="n"/>
      <c r="F98" s="24" t="n"/>
      <c r="G98" s="959" t="n"/>
      <c r="H98" s="959" t="n"/>
      <c r="I98" s="938" t="n"/>
      <c r="J98" s="53" t="n">
        <v>0</v>
      </c>
      <c r="K98" s="1056" t="n">
        <v>0</v>
      </c>
      <c r="L98" s="1057">
        <f>J98*K98</f>
        <v/>
      </c>
      <c r="M98" s="1056" t="n">
        <v>0</v>
      </c>
      <c r="N98" s="1056" t="n">
        <v>0</v>
      </c>
      <c r="O98" s="1056" t="n">
        <v>0</v>
      </c>
      <c r="P98" s="1056" t="n">
        <v>0</v>
      </c>
      <c r="Q98" s="1056" t="n">
        <v>0</v>
      </c>
      <c r="R98" s="1056" t="n">
        <v>0</v>
      </c>
      <c r="S98" s="1056" t="n">
        <v>0</v>
      </c>
      <c r="T98" s="1056" t="n">
        <v>0</v>
      </c>
      <c r="U98" s="1056" t="n">
        <v>0</v>
      </c>
      <c r="V98" s="1056" t="n">
        <v>0</v>
      </c>
      <c r="W98" s="1056" t="n">
        <v>0</v>
      </c>
      <c r="X98" s="1056" t="n">
        <v>0</v>
      </c>
      <c r="Y98" s="1056" t="n">
        <v>0</v>
      </c>
      <c r="Z98" s="1056" t="n">
        <v>0</v>
      </c>
      <c r="AA98" s="1056" t="n">
        <v>0</v>
      </c>
      <c r="AB98" s="1056" t="n">
        <v>0</v>
      </c>
      <c r="AC98" s="1056" t="n">
        <v>0</v>
      </c>
      <c r="AD98" s="1056" t="n">
        <v>0</v>
      </c>
      <c r="AE98" s="1056" t="n">
        <v>0</v>
      </c>
      <c r="AF98" s="1056" t="n">
        <v>0</v>
      </c>
      <c r="AG98" s="1057">
        <f>SUM(M98:AF98)</f>
        <v/>
      </c>
      <c r="AH98" s="68" t="n"/>
    </row>
    <row r="99" ht="14.25" customFormat="1" customHeight="1" s="599">
      <c r="A99" s="800" t="inlineStr">
        <is>
          <t>Other network installation item:  {specify}</t>
        </is>
      </c>
      <c r="B99" s="959" t="n"/>
      <c r="C99" s="959" t="n"/>
      <c r="D99" s="959" t="n"/>
      <c r="E99" s="959" t="n"/>
      <c r="F99" s="24" t="n"/>
      <c r="G99" s="959" t="n"/>
      <c r="H99" s="959" t="n"/>
      <c r="I99" s="938" t="n"/>
      <c r="J99" s="53" t="n">
        <v>0</v>
      </c>
      <c r="K99" s="1056" t="n">
        <v>0</v>
      </c>
      <c r="L99" s="1057">
        <f>J99*K99</f>
        <v/>
      </c>
      <c r="M99" s="1056" t="n">
        <v>0</v>
      </c>
      <c r="N99" s="1056" t="n">
        <v>0</v>
      </c>
      <c r="O99" s="1056" t="n">
        <v>0</v>
      </c>
      <c r="P99" s="1056" t="n">
        <v>0</v>
      </c>
      <c r="Q99" s="1056" t="n">
        <v>0</v>
      </c>
      <c r="R99" s="1056" t="n">
        <v>0</v>
      </c>
      <c r="S99" s="1056" t="n">
        <v>0</v>
      </c>
      <c r="T99" s="1056" t="n">
        <v>0</v>
      </c>
      <c r="U99" s="1056" t="n">
        <v>0</v>
      </c>
      <c r="V99" s="1056" t="n">
        <v>0</v>
      </c>
      <c r="W99" s="1056" t="n">
        <v>0</v>
      </c>
      <c r="X99" s="1056" t="n">
        <v>0</v>
      </c>
      <c r="Y99" s="1056" t="n">
        <v>0</v>
      </c>
      <c r="Z99" s="1056" t="n">
        <v>0</v>
      </c>
      <c r="AA99" s="1056" t="n">
        <v>0</v>
      </c>
      <c r="AB99" s="1056" t="n">
        <v>0</v>
      </c>
      <c r="AC99" s="1056" t="n">
        <v>0</v>
      </c>
      <c r="AD99" s="1056" t="n">
        <v>0</v>
      </c>
      <c r="AE99" s="1056" t="n">
        <v>0</v>
      </c>
      <c r="AF99" s="1056" t="n">
        <v>0</v>
      </c>
      <c r="AG99" s="1057">
        <f>SUM(M99:AF99)</f>
        <v/>
      </c>
      <c r="AH99" s="68" t="n"/>
    </row>
    <row r="100" ht="14.25" customFormat="1" customHeight="1" s="599">
      <c r="A100" s="800" t="inlineStr">
        <is>
          <t>Other network installation item:  {specify}</t>
        </is>
      </c>
      <c r="B100" s="959" t="n"/>
      <c r="C100" s="959" t="n"/>
      <c r="D100" s="959" t="n"/>
      <c r="E100" s="959" t="n"/>
      <c r="F100" s="24" t="n"/>
      <c r="G100" s="959" t="n"/>
      <c r="H100" s="959" t="n"/>
      <c r="I100" s="938" t="n"/>
      <c r="J100" s="53" t="n">
        <v>0</v>
      </c>
      <c r="K100" s="1056" t="n">
        <v>0</v>
      </c>
      <c r="L100" s="1057">
        <f>J100*K100</f>
        <v/>
      </c>
      <c r="M100" s="1056" t="n">
        <v>0</v>
      </c>
      <c r="N100" s="1056" t="n">
        <v>0</v>
      </c>
      <c r="O100" s="1056" t="n">
        <v>0</v>
      </c>
      <c r="P100" s="1056" t="n">
        <v>0</v>
      </c>
      <c r="Q100" s="1056" t="n">
        <v>0</v>
      </c>
      <c r="R100" s="1056" t="n">
        <v>0</v>
      </c>
      <c r="S100" s="1056" t="n">
        <v>0</v>
      </c>
      <c r="T100" s="1056" t="n">
        <v>0</v>
      </c>
      <c r="U100" s="1056" t="n">
        <v>0</v>
      </c>
      <c r="V100" s="1056" t="n">
        <v>0</v>
      </c>
      <c r="W100" s="1056" t="n">
        <v>0</v>
      </c>
      <c r="X100" s="1056" t="n">
        <v>0</v>
      </c>
      <c r="Y100" s="1056" t="n">
        <v>0</v>
      </c>
      <c r="Z100" s="1056" t="n">
        <v>0</v>
      </c>
      <c r="AA100" s="1056" t="n">
        <v>0</v>
      </c>
      <c r="AB100" s="1056" t="n">
        <v>0</v>
      </c>
      <c r="AC100" s="1056" t="n">
        <v>0</v>
      </c>
      <c r="AD100" s="1056" t="n">
        <v>0</v>
      </c>
      <c r="AE100" s="1056" t="n">
        <v>0</v>
      </c>
      <c r="AF100" s="1056" t="n">
        <v>0</v>
      </c>
      <c r="AG100" s="1057">
        <f>SUM(M100:AF100)</f>
        <v/>
      </c>
      <c r="AH100" s="68" t="n"/>
    </row>
    <row r="101" ht="14.25" customFormat="1" customHeight="1" s="599">
      <c r="A101" s="800" t="inlineStr">
        <is>
          <t>Other network installation item:  {specify}</t>
        </is>
      </c>
      <c r="B101" s="959" t="n"/>
      <c r="C101" s="959" t="n"/>
      <c r="D101" s="959" t="n"/>
      <c r="E101" s="959" t="n"/>
      <c r="F101" s="24" t="n"/>
      <c r="G101" s="959" t="n"/>
      <c r="H101" s="959" t="n"/>
      <c r="I101" s="938" t="n"/>
      <c r="J101" s="53" t="n">
        <v>0</v>
      </c>
      <c r="K101" s="1056" t="n">
        <v>0</v>
      </c>
      <c r="L101" s="1057">
        <f>J101*K101</f>
        <v/>
      </c>
      <c r="M101" s="1056" t="n">
        <v>0</v>
      </c>
      <c r="N101" s="1056" t="n">
        <v>0</v>
      </c>
      <c r="O101" s="1056" t="n">
        <v>0</v>
      </c>
      <c r="P101" s="1056" t="n">
        <v>0</v>
      </c>
      <c r="Q101" s="1056" t="n">
        <v>0</v>
      </c>
      <c r="R101" s="1056" t="n">
        <v>0</v>
      </c>
      <c r="S101" s="1056" t="n">
        <v>0</v>
      </c>
      <c r="T101" s="1056" t="n">
        <v>0</v>
      </c>
      <c r="U101" s="1056" t="n">
        <v>0</v>
      </c>
      <c r="V101" s="1056" t="n">
        <v>0</v>
      </c>
      <c r="W101" s="1056" t="n">
        <v>0</v>
      </c>
      <c r="X101" s="1056" t="n">
        <v>0</v>
      </c>
      <c r="Y101" s="1056" t="n">
        <v>0</v>
      </c>
      <c r="Z101" s="1056" t="n">
        <v>0</v>
      </c>
      <c r="AA101" s="1056" t="n">
        <v>0</v>
      </c>
      <c r="AB101" s="1056" t="n">
        <v>0</v>
      </c>
      <c r="AC101" s="1056" t="n">
        <v>0</v>
      </c>
      <c r="AD101" s="1056" t="n">
        <v>0</v>
      </c>
      <c r="AE101" s="1056" t="n">
        <v>0</v>
      </c>
      <c r="AF101" s="1056" t="n">
        <v>0</v>
      </c>
      <c r="AG101" s="1057">
        <f>SUM(M101:AF101)</f>
        <v/>
      </c>
      <c r="AH101" s="68" t="n"/>
    </row>
    <row r="102" ht="14.25" customFormat="1" customHeight="1" s="600">
      <c r="A102" s="130" t="n"/>
      <c r="B102" s="131" t="n"/>
      <c r="C102" s="131" t="n"/>
      <c r="D102" s="131" t="n"/>
      <c r="E102" s="131" t="n"/>
      <c r="F102" s="131" t="n"/>
      <c r="G102" s="131" t="n"/>
      <c r="H102" s="131" t="n"/>
      <c r="I102" s="132" t="inlineStr">
        <is>
          <t>Totals</t>
        </is>
      </c>
      <c r="J102" s="133" t="n"/>
      <c r="K102" s="1058" t="n"/>
      <c r="L102" s="1059">
        <f>SUM(L96:L101)</f>
        <v/>
      </c>
      <c r="M102" s="1059">
        <f>SUM(M96:M101)</f>
        <v/>
      </c>
      <c r="N102" s="1059">
        <f>SUM(N96:N101)</f>
        <v/>
      </c>
      <c r="O102" s="1059">
        <f>SUM(O96:O101)</f>
        <v/>
      </c>
      <c r="P102" s="1059">
        <f>SUM(P96:P101)</f>
        <v/>
      </c>
      <c r="Q102" s="1059">
        <f>SUM(Q96:Q101)</f>
        <v/>
      </c>
      <c r="R102" s="1059">
        <f>SUM(R96:R101)</f>
        <v/>
      </c>
      <c r="S102" s="1059">
        <f>SUM(S96:S101)</f>
        <v/>
      </c>
      <c r="T102" s="1059">
        <f>SUM(T96:T101)</f>
        <v/>
      </c>
      <c r="U102" s="1059">
        <f>SUM(U96:U101)</f>
        <v/>
      </c>
      <c r="V102" s="1059">
        <f>SUM(V96:V101)</f>
        <v/>
      </c>
      <c r="W102" s="1059">
        <f>SUM(W96:W101)</f>
        <v/>
      </c>
      <c r="X102" s="1059">
        <f>SUM(X96:X101)</f>
        <v/>
      </c>
      <c r="Y102" s="1059">
        <f>SUM(Y96:Y101)</f>
        <v/>
      </c>
      <c r="Z102" s="1059">
        <f>SUM(Z96:Z101)</f>
        <v/>
      </c>
      <c r="AA102" s="1059">
        <f>SUM(AA96:AA101)</f>
        <v/>
      </c>
      <c r="AB102" s="1059">
        <f>SUM(AB96:AB101)</f>
        <v/>
      </c>
      <c r="AC102" s="1059">
        <f>SUM(AC96:AC101)</f>
        <v/>
      </c>
      <c r="AD102" s="1059">
        <f>SUM(AD96:AD101)</f>
        <v/>
      </c>
      <c r="AE102" s="1059">
        <f>SUM(AE96:AE101)</f>
        <v/>
      </c>
      <c r="AF102" s="1059">
        <f>SUM(AF96:AF101)</f>
        <v/>
      </c>
      <c r="AG102" s="1059">
        <f>SUM(AG96:AG101)</f>
        <v/>
      </c>
      <c r="AH102" s="49" t="n"/>
    </row>
    <row r="103" ht="22.5" customFormat="1" customHeight="1" s="600">
      <c r="A103" s="807" t="inlineStr">
        <is>
          <t>Total Network Equipment Costs</t>
        </is>
      </c>
      <c r="B103" s="959" t="n"/>
      <c r="C103" s="959" t="n"/>
      <c r="D103" s="959" t="n"/>
      <c r="E103" s="959" t="n"/>
      <c r="F103" s="959" t="n"/>
      <c r="G103" s="959" t="n"/>
      <c r="H103" s="959" t="n"/>
      <c r="I103" s="959" t="n"/>
      <c r="J103" s="938" t="n"/>
      <c r="K103" s="1058" t="n"/>
      <c r="L103" s="1065">
        <f>SUM(L102,L94,L80)</f>
        <v/>
      </c>
      <c r="M103" s="1065">
        <f>SUM(M102,M94,M80)</f>
        <v/>
      </c>
      <c r="N103" s="1065">
        <f>SUM(N102,N94,N80)</f>
        <v/>
      </c>
      <c r="O103" s="1065">
        <f>SUM(O102,O94,O80)</f>
        <v/>
      </c>
      <c r="P103" s="1065">
        <f>SUM(P102,P94,P80)</f>
        <v/>
      </c>
      <c r="Q103" s="1065">
        <f>SUM(Q102,Q94,Q80)</f>
        <v/>
      </c>
      <c r="R103" s="1065">
        <f>SUM(R102,R94,R80)</f>
        <v/>
      </c>
      <c r="S103" s="1065">
        <f>SUM(S102,S94,S80)</f>
        <v/>
      </c>
      <c r="T103" s="1065">
        <f>SUM(T102,T94,T80)</f>
        <v/>
      </c>
      <c r="U103" s="1065">
        <f>SUM(U102,U94,U80)</f>
        <v/>
      </c>
      <c r="V103" s="1065">
        <f>SUM(V102,V94,V80)</f>
        <v/>
      </c>
      <c r="W103" s="1065">
        <f>SUM(W102,W94,W80)</f>
        <v/>
      </c>
      <c r="X103" s="1065">
        <f>SUM(X102,X94,X80)</f>
        <v/>
      </c>
      <c r="Y103" s="1065">
        <f>SUM(Y102,Y94,Y80)</f>
        <v/>
      </c>
      <c r="Z103" s="1065">
        <f>SUM(Z102,Z94,Z80)</f>
        <v/>
      </c>
      <c r="AA103" s="1065">
        <f>SUM(AA102,AA94,AA80)</f>
        <v/>
      </c>
      <c r="AB103" s="1065">
        <f>SUM(AB102,AB94,AB80)</f>
        <v/>
      </c>
      <c r="AC103" s="1065">
        <f>SUM(AC102,AC94,AC80)</f>
        <v/>
      </c>
      <c r="AD103" s="1065">
        <f>SUM(AD102,AD94,AD80)</f>
        <v/>
      </c>
      <c r="AE103" s="1065">
        <f>SUM(AE102,AE94,AE80)</f>
        <v/>
      </c>
      <c r="AF103" s="1065">
        <f>SUM(AF102,AF94,AF80)</f>
        <v/>
      </c>
      <c r="AG103" s="1065">
        <f>SUM(AG102,AG94,AG80)</f>
        <v/>
      </c>
      <c r="AH103" s="49" t="n"/>
    </row>
    <row r="104" ht="47.5" customFormat="1" customHeight="1" s="598">
      <c r="A104" s="1050" t="inlineStr">
        <is>
          <t>Added Network Costs to Reach 100% of Meters - 
List and price the additional equipment, services, and ancillary supplies that would be needed to reach all meters with the network</t>
        </is>
      </c>
      <c r="B104" s="959" t="n"/>
      <c r="C104" s="959" t="n"/>
      <c r="D104" s="959" t="n"/>
      <c r="E104" s="959" t="n"/>
      <c r="F104" s="959" t="n"/>
      <c r="G104" s="938" t="n"/>
      <c r="H104" s="1066" t="inlineStr">
        <is>
          <t>Skip this table if the proposed/ recommended network design already covers 100% of utility meters</t>
        </is>
      </c>
      <c r="I104" s="938" t="n"/>
      <c r="J104" s="1051" t="inlineStr">
        <is>
          <t>QTY</t>
        </is>
      </c>
      <c r="K104" s="971" t="inlineStr">
        <is>
          <t>Price per Unit</t>
        </is>
      </c>
      <c r="L104" s="1051" t="inlineStr">
        <is>
          <t xml:space="preserve">Total Capital </t>
        </is>
      </c>
      <c r="M104" s="31" t="inlineStr">
        <is>
          <t xml:space="preserve">Year 1 Operating </t>
        </is>
      </c>
      <c r="N104" s="31" t="inlineStr">
        <is>
          <t xml:space="preserve">Year 2 Operating </t>
        </is>
      </c>
      <c r="O104" s="31" t="inlineStr">
        <is>
          <t xml:space="preserve">Year 3 Operating </t>
        </is>
      </c>
      <c r="P104" s="31" t="inlineStr">
        <is>
          <t xml:space="preserve">Year 4 Operating </t>
        </is>
      </c>
      <c r="Q104" s="31" t="inlineStr">
        <is>
          <t xml:space="preserve">Year 5 Operating </t>
        </is>
      </c>
      <c r="R104" s="31" t="inlineStr">
        <is>
          <t xml:space="preserve">Year 6 Operating </t>
        </is>
      </c>
      <c r="S104" s="31" t="inlineStr">
        <is>
          <t xml:space="preserve">Year 7 Operating </t>
        </is>
      </c>
      <c r="T104" s="31" t="inlineStr">
        <is>
          <t xml:space="preserve">Year 8 Operating </t>
        </is>
      </c>
      <c r="U104" s="31" t="inlineStr">
        <is>
          <t xml:space="preserve">Year 9 Operating </t>
        </is>
      </c>
      <c r="V104" s="31" t="inlineStr">
        <is>
          <t xml:space="preserve">Year 10 Operating </t>
        </is>
      </c>
      <c r="W104" s="31" t="inlineStr">
        <is>
          <t xml:space="preserve">Year 11 Operating </t>
        </is>
      </c>
      <c r="X104" s="31" t="inlineStr">
        <is>
          <t xml:space="preserve">Year 12 Operating </t>
        </is>
      </c>
      <c r="Y104" s="31" t="inlineStr">
        <is>
          <t xml:space="preserve">Year 13 Operating </t>
        </is>
      </c>
      <c r="Z104" s="31" t="inlineStr">
        <is>
          <t xml:space="preserve">Year 14 Operating </t>
        </is>
      </c>
      <c r="AA104" s="31" t="inlineStr">
        <is>
          <t xml:space="preserve">Year 15 Operating </t>
        </is>
      </c>
      <c r="AB104" s="31" t="inlineStr">
        <is>
          <t xml:space="preserve">Year 16 Operating </t>
        </is>
      </c>
      <c r="AC104" s="31" t="inlineStr">
        <is>
          <t xml:space="preserve">Year 17 Operating </t>
        </is>
      </c>
      <c r="AD104" s="31" t="inlineStr">
        <is>
          <t xml:space="preserve">Year 18 Operating </t>
        </is>
      </c>
      <c r="AE104" s="31" t="inlineStr">
        <is>
          <t xml:space="preserve">Year 19 Operating </t>
        </is>
      </c>
      <c r="AF104" s="31" t="inlineStr">
        <is>
          <t xml:space="preserve">Year 20 Operating </t>
        </is>
      </c>
      <c r="AG104" s="31" t="inlineStr">
        <is>
          <t>Total Operating Costs for 20 Years</t>
        </is>
      </c>
      <c r="AH104" s="5" t="n"/>
    </row>
    <row r="105" ht="14.25" customFormat="1" customHeight="1" s="599">
      <c r="A105" s="783" t="inlineStr">
        <is>
          <t xml:space="preserve"> Primary Network Device 1</t>
        </is>
      </c>
      <c r="B105" s="959" t="n"/>
      <c r="C105" s="959" t="n"/>
      <c r="D105" s="959" t="n"/>
      <c r="E105" s="959" t="n"/>
      <c r="F105" s="1055" t="inlineStr">
        <is>
          <t>{specify device name/type, WAN comms (ethernet/LTE/satellite) etc.}</t>
        </is>
      </c>
      <c r="G105" s="959" t="n"/>
      <c r="H105" s="959" t="n"/>
      <c r="I105" s="938" t="n"/>
      <c r="J105" s="67" t="n">
        <v>0</v>
      </c>
      <c r="K105" s="1056" t="n">
        <v>0</v>
      </c>
      <c r="L105" s="1057">
        <f>J105*K105</f>
        <v/>
      </c>
      <c r="M105" s="1056" t="n">
        <v>0</v>
      </c>
      <c r="N105" s="1056" t="n">
        <v>0</v>
      </c>
      <c r="O105" s="1056" t="n">
        <v>0</v>
      </c>
      <c r="P105" s="1056" t="n">
        <v>0</v>
      </c>
      <c r="Q105" s="1056" t="n">
        <v>0</v>
      </c>
      <c r="R105" s="1056" t="n">
        <v>0</v>
      </c>
      <c r="S105" s="1056" t="n">
        <v>0</v>
      </c>
      <c r="T105" s="1056" t="n">
        <v>0</v>
      </c>
      <c r="U105" s="1056" t="n">
        <v>0</v>
      </c>
      <c r="V105" s="1056" t="n">
        <v>0</v>
      </c>
      <c r="W105" s="1056" t="n">
        <v>0</v>
      </c>
      <c r="X105" s="1056" t="n">
        <v>0</v>
      </c>
      <c r="Y105" s="1056" t="n">
        <v>0</v>
      </c>
      <c r="Z105" s="1056" t="n">
        <v>0</v>
      </c>
      <c r="AA105" s="1056" t="n">
        <v>0</v>
      </c>
      <c r="AB105" s="1056" t="n">
        <v>0</v>
      </c>
      <c r="AC105" s="1056" t="n">
        <v>0</v>
      </c>
      <c r="AD105" s="1056" t="n">
        <v>0</v>
      </c>
      <c r="AE105" s="1056" t="n">
        <v>0</v>
      </c>
      <c r="AF105" s="1056" t="n">
        <v>0</v>
      </c>
      <c r="AG105" s="1057">
        <f>SUM(M105:AF105)</f>
        <v/>
      </c>
      <c r="AH105" s="68" t="n"/>
    </row>
    <row r="106" ht="14.25" customFormat="1" customHeight="1" s="599">
      <c r="A106" s="783" t="inlineStr">
        <is>
          <t xml:space="preserve"> Primary Network Device 2</t>
        </is>
      </c>
      <c r="B106" s="959" t="n"/>
      <c r="C106" s="959" t="n"/>
      <c r="D106" s="959" t="n"/>
      <c r="E106" s="959" t="n"/>
      <c r="F106" s="1055" t="inlineStr">
        <is>
          <t>{specify device name/type, WAN comms (ethernet/LTE/satellite) etc.}</t>
        </is>
      </c>
      <c r="G106" s="959" t="n"/>
      <c r="H106" s="959" t="n"/>
      <c r="I106" s="938" t="n"/>
      <c r="J106" s="67" t="n">
        <v>0</v>
      </c>
      <c r="K106" s="1056" t="n">
        <v>0</v>
      </c>
      <c r="L106" s="1057">
        <f>J106*K106</f>
        <v/>
      </c>
      <c r="M106" s="1056" t="n">
        <v>0</v>
      </c>
      <c r="N106" s="1056" t="n">
        <v>0</v>
      </c>
      <c r="O106" s="1056" t="n">
        <v>0</v>
      </c>
      <c r="P106" s="1056" t="n">
        <v>0</v>
      </c>
      <c r="Q106" s="1056" t="n">
        <v>0</v>
      </c>
      <c r="R106" s="1056" t="n">
        <v>0</v>
      </c>
      <c r="S106" s="1056" t="n">
        <v>0</v>
      </c>
      <c r="T106" s="1056" t="n">
        <v>0</v>
      </c>
      <c r="U106" s="1056" t="n">
        <v>0</v>
      </c>
      <c r="V106" s="1056" t="n">
        <v>0</v>
      </c>
      <c r="W106" s="1056" t="n">
        <v>0</v>
      </c>
      <c r="X106" s="1056" t="n">
        <v>0</v>
      </c>
      <c r="Y106" s="1056" t="n">
        <v>0</v>
      </c>
      <c r="Z106" s="1056" t="n">
        <v>0</v>
      </c>
      <c r="AA106" s="1056" t="n">
        <v>0</v>
      </c>
      <c r="AB106" s="1056" t="n">
        <v>0</v>
      </c>
      <c r="AC106" s="1056" t="n">
        <v>0</v>
      </c>
      <c r="AD106" s="1056" t="n">
        <v>0</v>
      </c>
      <c r="AE106" s="1056" t="n">
        <v>0</v>
      </c>
      <c r="AF106" s="1056" t="n">
        <v>0</v>
      </c>
      <c r="AG106" s="1057">
        <f>SUM(M106:AF106)</f>
        <v/>
      </c>
      <c r="AH106" s="68" t="n"/>
    </row>
    <row r="107" ht="14.25" customFormat="1" customHeight="1" s="599">
      <c r="A107" s="783" t="inlineStr">
        <is>
          <t xml:space="preserve"> Primary Network Device 3</t>
        </is>
      </c>
      <c r="B107" s="959" t="n"/>
      <c r="C107" s="959" t="n"/>
      <c r="D107" s="959" t="n"/>
      <c r="E107" s="959" t="n"/>
      <c r="F107" s="1055" t="inlineStr">
        <is>
          <t>{specify device name/type, WAN comms (ethernet/LTE/satellite) etc.}</t>
        </is>
      </c>
      <c r="G107" s="959" t="n"/>
      <c r="H107" s="959" t="n"/>
      <c r="I107" s="938" t="n"/>
      <c r="J107" s="67" t="n">
        <v>0</v>
      </c>
      <c r="K107" s="1056" t="n">
        <v>0</v>
      </c>
      <c r="L107" s="1057">
        <f>J107*K107</f>
        <v/>
      </c>
      <c r="M107" s="1056" t="n">
        <v>0</v>
      </c>
      <c r="N107" s="1056" t="n">
        <v>0</v>
      </c>
      <c r="O107" s="1056" t="n">
        <v>0</v>
      </c>
      <c r="P107" s="1056" t="n">
        <v>0</v>
      </c>
      <c r="Q107" s="1056" t="n">
        <v>0</v>
      </c>
      <c r="R107" s="1056" t="n">
        <v>0</v>
      </c>
      <c r="S107" s="1056" t="n">
        <v>0</v>
      </c>
      <c r="T107" s="1056" t="n">
        <v>0</v>
      </c>
      <c r="U107" s="1056" t="n">
        <v>0</v>
      </c>
      <c r="V107" s="1056" t="n">
        <v>0</v>
      </c>
      <c r="W107" s="1056" t="n">
        <v>0</v>
      </c>
      <c r="X107" s="1056" t="n">
        <v>0</v>
      </c>
      <c r="Y107" s="1056" t="n">
        <v>0</v>
      </c>
      <c r="Z107" s="1056" t="n">
        <v>0</v>
      </c>
      <c r="AA107" s="1056" t="n">
        <v>0</v>
      </c>
      <c r="AB107" s="1056" t="n">
        <v>0</v>
      </c>
      <c r="AC107" s="1056" t="n">
        <v>0</v>
      </c>
      <c r="AD107" s="1056" t="n">
        <v>0</v>
      </c>
      <c r="AE107" s="1056" t="n">
        <v>0</v>
      </c>
      <c r="AF107" s="1056" t="n">
        <v>0</v>
      </c>
      <c r="AG107" s="1057">
        <f>SUM(M107:AF107)</f>
        <v/>
      </c>
      <c r="AH107" s="68" t="n"/>
    </row>
    <row r="108" ht="14.25" customFormat="1" customHeight="1" s="599">
      <c r="A108" s="783" t="inlineStr">
        <is>
          <t>Secondary Device (repeater, etc.)</t>
        </is>
      </c>
      <c r="B108" s="959" t="n"/>
      <c r="C108" s="959" t="n"/>
      <c r="D108" s="959" t="n"/>
      <c r="E108" s="959" t="n"/>
      <c r="F108" s="1055" t="inlineStr">
        <is>
          <t>{specify device name/type, WAN comms (ethernet/LTE/satellite) etc.}</t>
        </is>
      </c>
      <c r="G108" s="959" t="n"/>
      <c r="H108" s="959" t="n"/>
      <c r="I108" s="938" t="n"/>
      <c r="J108" s="67" t="n">
        <v>0</v>
      </c>
      <c r="K108" s="1056" t="n">
        <v>0</v>
      </c>
      <c r="L108" s="1057">
        <f>J108*K108</f>
        <v/>
      </c>
      <c r="M108" s="1056" t="n">
        <v>0</v>
      </c>
      <c r="N108" s="1056" t="n">
        <v>0</v>
      </c>
      <c r="O108" s="1056" t="n">
        <v>0</v>
      </c>
      <c r="P108" s="1056" t="n">
        <v>0</v>
      </c>
      <c r="Q108" s="1056" t="n">
        <v>0</v>
      </c>
      <c r="R108" s="1056" t="n">
        <v>0</v>
      </c>
      <c r="S108" s="1056" t="n">
        <v>0</v>
      </c>
      <c r="T108" s="1056" t="n">
        <v>0</v>
      </c>
      <c r="U108" s="1056" t="n">
        <v>0</v>
      </c>
      <c r="V108" s="1056" t="n">
        <v>0</v>
      </c>
      <c r="W108" s="1056" t="n">
        <v>0</v>
      </c>
      <c r="X108" s="1056" t="n">
        <v>0</v>
      </c>
      <c r="Y108" s="1056" t="n">
        <v>0</v>
      </c>
      <c r="Z108" s="1056" t="n">
        <v>0</v>
      </c>
      <c r="AA108" s="1056" t="n">
        <v>0</v>
      </c>
      <c r="AB108" s="1056" t="n">
        <v>0</v>
      </c>
      <c r="AC108" s="1056" t="n">
        <v>0</v>
      </c>
      <c r="AD108" s="1056" t="n">
        <v>0</v>
      </c>
      <c r="AE108" s="1056" t="n">
        <v>0</v>
      </c>
      <c r="AF108" s="1056" t="n">
        <v>0</v>
      </c>
      <c r="AG108" s="1057">
        <f>SUM(M108:AF108)</f>
        <v/>
      </c>
      <c r="AH108" s="68" t="n"/>
    </row>
    <row r="109" ht="14.25" customFormat="1" customHeight="1" s="599">
      <c r="A109" s="783" t="inlineStr">
        <is>
          <t>Secondary Device (repeater, etc.)</t>
        </is>
      </c>
      <c r="B109" s="959" t="n"/>
      <c r="C109" s="959" t="n"/>
      <c r="D109" s="959" t="n"/>
      <c r="E109" s="959" t="n"/>
      <c r="F109" s="1055" t="inlineStr">
        <is>
          <t>{specify device name/type, WAN comms (ethernet/LTE/satellite) etc.}</t>
        </is>
      </c>
      <c r="G109" s="959" t="n"/>
      <c r="H109" s="959" t="n"/>
      <c r="I109" s="938" t="n"/>
      <c r="J109" s="67" t="n">
        <v>0</v>
      </c>
      <c r="K109" s="1056" t="n">
        <v>0</v>
      </c>
      <c r="L109" s="1057">
        <f>J109*K109</f>
        <v/>
      </c>
      <c r="M109" s="1056" t="n">
        <v>0</v>
      </c>
      <c r="N109" s="1056" t="n">
        <v>0</v>
      </c>
      <c r="O109" s="1056" t="n">
        <v>0</v>
      </c>
      <c r="P109" s="1056" t="n">
        <v>0</v>
      </c>
      <c r="Q109" s="1056" t="n">
        <v>0</v>
      </c>
      <c r="R109" s="1056" t="n">
        <v>0</v>
      </c>
      <c r="S109" s="1056" t="n">
        <v>0</v>
      </c>
      <c r="T109" s="1056" t="n">
        <v>0</v>
      </c>
      <c r="U109" s="1056" t="n">
        <v>0</v>
      </c>
      <c r="V109" s="1056" t="n">
        <v>0</v>
      </c>
      <c r="W109" s="1056" t="n">
        <v>0</v>
      </c>
      <c r="X109" s="1056" t="n">
        <v>0</v>
      </c>
      <c r="Y109" s="1056" t="n">
        <v>0</v>
      </c>
      <c r="Z109" s="1056" t="n">
        <v>0</v>
      </c>
      <c r="AA109" s="1056" t="n">
        <v>0</v>
      </c>
      <c r="AB109" s="1056" t="n">
        <v>0</v>
      </c>
      <c r="AC109" s="1056" t="n">
        <v>0</v>
      </c>
      <c r="AD109" s="1056" t="n">
        <v>0</v>
      </c>
      <c r="AE109" s="1056" t="n">
        <v>0</v>
      </c>
      <c r="AF109" s="1056" t="n">
        <v>0</v>
      </c>
      <c r="AG109" s="1057">
        <f>SUM(M109:AF109)</f>
        <v/>
      </c>
      <c r="AH109" s="68" t="n"/>
    </row>
    <row r="110" ht="14.25" customFormat="1" customHeight="1" s="599">
      <c r="A110" s="788" t="inlineStr">
        <is>
          <t xml:space="preserve"> Additional network device or item:  {specify}</t>
        </is>
      </c>
      <c r="B110" s="959" t="n"/>
      <c r="C110" s="959" t="n"/>
      <c r="D110" s="959" t="n"/>
      <c r="E110" s="959" t="n"/>
      <c r="F110" s="1055" t="inlineStr">
        <is>
          <t>{specify device name/type, WAN comms (ethernet/LTE/satellite) etc.}</t>
        </is>
      </c>
      <c r="G110" s="959" t="n"/>
      <c r="H110" s="959" t="n"/>
      <c r="I110" s="938" t="n"/>
      <c r="J110" s="67" t="n">
        <v>0</v>
      </c>
      <c r="K110" s="1056" t="n">
        <v>0</v>
      </c>
      <c r="L110" s="1057">
        <f>J110*K110</f>
        <v/>
      </c>
      <c r="M110" s="1056" t="n">
        <v>0</v>
      </c>
      <c r="N110" s="1056" t="n">
        <v>0</v>
      </c>
      <c r="O110" s="1056" t="n">
        <v>0</v>
      </c>
      <c r="P110" s="1056" t="n">
        <v>0</v>
      </c>
      <c r="Q110" s="1056" t="n">
        <v>0</v>
      </c>
      <c r="R110" s="1056" t="n">
        <v>0</v>
      </c>
      <c r="S110" s="1056" t="n">
        <v>0</v>
      </c>
      <c r="T110" s="1056" t="n">
        <v>0</v>
      </c>
      <c r="U110" s="1056" t="n">
        <v>0</v>
      </c>
      <c r="V110" s="1056" t="n">
        <v>0</v>
      </c>
      <c r="W110" s="1056" t="n">
        <v>0</v>
      </c>
      <c r="X110" s="1056" t="n">
        <v>0</v>
      </c>
      <c r="Y110" s="1056" t="n">
        <v>0</v>
      </c>
      <c r="Z110" s="1056" t="n">
        <v>0</v>
      </c>
      <c r="AA110" s="1056" t="n">
        <v>0</v>
      </c>
      <c r="AB110" s="1056" t="n">
        <v>0</v>
      </c>
      <c r="AC110" s="1056" t="n">
        <v>0</v>
      </c>
      <c r="AD110" s="1056" t="n">
        <v>0</v>
      </c>
      <c r="AE110" s="1056" t="n">
        <v>0</v>
      </c>
      <c r="AF110" s="1056" t="n">
        <v>0</v>
      </c>
      <c r="AG110" s="1057">
        <f>SUM(M110:AF110)</f>
        <v/>
      </c>
      <c r="AH110" s="68" t="n"/>
    </row>
    <row r="111" ht="14.25" customFormat="1" customHeight="1" s="598">
      <c r="A111" s="788" t="inlineStr">
        <is>
          <t xml:space="preserve"> Additional network device or item:  {specify}</t>
        </is>
      </c>
      <c r="B111" s="959" t="n"/>
      <c r="C111" s="959" t="n"/>
      <c r="D111" s="959" t="n"/>
      <c r="E111" s="959" t="n"/>
      <c r="F111" s="1055" t="inlineStr">
        <is>
          <t>{specify device name/type, WAN comms (ethernet/LTE/satellite) etc.}</t>
        </is>
      </c>
      <c r="G111" s="959" t="n"/>
      <c r="H111" s="959" t="n"/>
      <c r="I111" s="938" t="n"/>
      <c r="J111" s="53" t="n">
        <v>0</v>
      </c>
      <c r="K111" s="1056" t="n">
        <v>0</v>
      </c>
      <c r="L111" s="1057">
        <f>J111*K111</f>
        <v/>
      </c>
      <c r="M111" s="1056" t="n">
        <v>0</v>
      </c>
      <c r="N111" s="1056" t="n">
        <v>0</v>
      </c>
      <c r="O111" s="1056" t="n">
        <v>0</v>
      </c>
      <c r="P111" s="1056" t="n">
        <v>0</v>
      </c>
      <c r="Q111" s="1056" t="n">
        <v>0</v>
      </c>
      <c r="R111" s="1056" t="n">
        <v>0</v>
      </c>
      <c r="S111" s="1056" t="n">
        <v>0</v>
      </c>
      <c r="T111" s="1056" t="n">
        <v>0</v>
      </c>
      <c r="U111" s="1056" t="n">
        <v>0</v>
      </c>
      <c r="V111" s="1056" t="n">
        <v>0</v>
      </c>
      <c r="W111" s="1056" t="n">
        <v>0</v>
      </c>
      <c r="X111" s="1056" t="n">
        <v>0</v>
      </c>
      <c r="Y111" s="1056" t="n">
        <v>0</v>
      </c>
      <c r="Z111" s="1056" t="n">
        <v>0</v>
      </c>
      <c r="AA111" s="1056" t="n">
        <v>0</v>
      </c>
      <c r="AB111" s="1056" t="n">
        <v>0</v>
      </c>
      <c r="AC111" s="1056" t="n">
        <v>0</v>
      </c>
      <c r="AD111" s="1056" t="n">
        <v>0</v>
      </c>
      <c r="AE111" s="1056" t="n">
        <v>0</v>
      </c>
      <c r="AF111" s="1056" t="n">
        <v>0</v>
      </c>
      <c r="AG111" s="1057">
        <f>SUM(M111:AF111)</f>
        <v/>
      </c>
      <c r="AH111" s="5" t="n"/>
    </row>
    <row r="112" ht="14.25" customFormat="1" customHeight="1" s="600">
      <c r="A112" s="81" t="n"/>
      <c r="B112" s="82" t="n"/>
      <c r="C112" s="82" t="n"/>
      <c r="D112" s="82" t="n"/>
      <c r="E112" s="82" t="n"/>
      <c r="F112" s="131" t="n"/>
      <c r="G112" s="131" t="n"/>
      <c r="H112" s="131" t="n"/>
      <c r="I112" s="132" t="inlineStr">
        <is>
          <t>Total</t>
        </is>
      </c>
      <c r="J112" s="133" t="n"/>
      <c r="K112" s="1067" t="n"/>
      <c r="L112" s="1068">
        <f>SUM(L104:L111)</f>
        <v/>
      </c>
      <c r="M112" s="1068">
        <f>SUM(M104:M111)</f>
        <v/>
      </c>
      <c r="N112" s="1068">
        <f>SUM(N104:N111)</f>
        <v/>
      </c>
      <c r="O112" s="1068">
        <f>SUM(O104:O111)</f>
        <v/>
      </c>
      <c r="P112" s="1068">
        <f>SUM(P104:P111)</f>
        <v/>
      </c>
      <c r="Q112" s="1068">
        <f>SUM(Q104:Q111)</f>
        <v/>
      </c>
      <c r="R112" s="1068">
        <f>SUM(R104:R111)</f>
        <v/>
      </c>
      <c r="S112" s="1068">
        <f>SUM(S104:S111)</f>
        <v/>
      </c>
      <c r="T112" s="1068">
        <f>SUM(T104:T111)</f>
        <v/>
      </c>
      <c r="U112" s="1068">
        <f>SUM(U104:U111)</f>
        <v/>
      </c>
      <c r="V112" s="1068">
        <f>SUM(V104:V111)</f>
        <v/>
      </c>
      <c r="W112" s="1068">
        <f>SUM(W104:W111)</f>
        <v/>
      </c>
      <c r="X112" s="1068">
        <f>SUM(X104:X111)</f>
        <v/>
      </c>
      <c r="Y112" s="1068">
        <f>SUM(Y104:Y111)</f>
        <v/>
      </c>
      <c r="Z112" s="1068">
        <f>SUM(Z104:Z111)</f>
        <v/>
      </c>
      <c r="AA112" s="1068">
        <f>SUM(AA104:AA111)</f>
        <v/>
      </c>
      <c r="AB112" s="1068">
        <f>SUM(AB104:AB111)</f>
        <v/>
      </c>
      <c r="AC112" s="1068">
        <f>SUM(AC104:AC111)</f>
        <v/>
      </c>
      <c r="AD112" s="1068">
        <f>SUM(AD104:AD111)</f>
        <v/>
      </c>
      <c r="AE112" s="1068">
        <f>SUM(AE104:AE111)</f>
        <v/>
      </c>
      <c r="AF112" s="1068">
        <f>SUM(AF104:AF111)</f>
        <v/>
      </c>
      <c r="AG112" s="1069">
        <f>SUM(AG104:AG111)</f>
        <v/>
      </c>
      <c r="AH112" s="49" t="n"/>
    </row>
    <row r="113" ht="12.65" customHeight="1"/>
    <row r="114" ht="39.5" customFormat="1" customHeight="1" s="598">
      <c r="A114" s="87" t="inlineStr">
        <is>
          <t>Network as a Service (NaaS) - Optional / if Offered</t>
        </is>
      </c>
      <c r="B114" s="88" t="n"/>
      <c r="C114" s="88" t="n"/>
      <c r="D114" s="88" t="n"/>
      <c r="E114" s="88" t="n"/>
      <c r="F114" s="88" t="n"/>
      <c r="G114" s="88" t="n"/>
      <c r="H114" s="88" t="n"/>
      <c r="I114" s="34" t="inlineStr">
        <is>
          <t>Incl. in Base Fee? (Y/N)</t>
        </is>
      </c>
      <c r="J114" s="1070" t="inlineStr">
        <is>
          <t>QTY</t>
        </is>
      </c>
      <c r="K114" s="971" t="inlineStr">
        <is>
          <t>Up Front Capital Per Unit</t>
        </is>
      </c>
      <c r="L114" s="1051" t="inlineStr">
        <is>
          <t xml:space="preserve">Total Capital </t>
        </is>
      </c>
      <c r="M114" s="39" t="inlineStr">
        <is>
          <t xml:space="preserve">Year 1 Operating </t>
        </is>
      </c>
      <c r="N114" s="39" t="inlineStr">
        <is>
          <t xml:space="preserve">Year 2 Operating </t>
        </is>
      </c>
      <c r="O114" s="39" t="inlineStr">
        <is>
          <t xml:space="preserve">Year 3 Operating </t>
        </is>
      </c>
      <c r="P114" s="39" t="inlineStr">
        <is>
          <t xml:space="preserve">Year 4 Operating </t>
        </is>
      </c>
      <c r="Q114" s="39" t="inlineStr">
        <is>
          <t xml:space="preserve">Year 5 Operating </t>
        </is>
      </c>
      <c r="R114" s="39" t="inlineStr">
        <is>
          <t xml:space="preserve">Year 6 Operating </t>
        </is>
      </c>
      <c r="S114" s="39" t="inlineStr">
        <is>
          <t xml:space="preserve">Year 7 Operating </t>
        </is>
      </c>
      <c r="T114" s="39" t="inlineStr">
        <is>
          <t xml:space="preserve">Year 8 Operating </t>
        </is>
      </c>
      <c r="U114" s="39" t="inlineStr">
        <is>
          <t xml:space="preserve">Year 9 Operating </t>
        </is>
      </c>
      <c r="V114" s="39" t="inlineStr">
        <is>
          <t xml:space="preserve">Year 10 Operating </t>
        </is>
      </c>
      <c r="W114" s="39" t="inlineStr">
        <is>
          <t xml:space="preserve">Year 11 Operating </t>
        </is>
      </c>
      <c r="X114" s="39" t="inlineStr">
        <is>
          <t xml:space="preserve">Year 12 Operating </t>
        </is>
      </c>
      <c r="Y114" s="39" t="inlineStr">
        <is>
          <t xml:space="preserve">Year 13 Operating </t>
        </is>
      </c>
      <c r="Z114" s="39" t="inlineStr">
        <is>
          <t xml:space="preserve">Year 14 Operating </t>
        </is>
      </c>
      <c r="AA114" s="39" t="inlineStr">
        <is>
          <t xml:space="preserve">Year 15 Operating </t>
        </is>
      </c>
      <c r="AB114" s="39" t="inlineStr">
        <is>
          <t xml:space="preserve">Year 16 Operating </t>
        </is>
      </c>
      <c r="AC114" s="39" t="inlineStr">
        <is>
          <t xml:space="preserve">Year 17 Operating </t>
        </is>
      </c>
      <c r="AD114" s="39" t="inlineStr">
        <is>
          <t xml:space="preserve">Year 18 Operating </t>
        </is>
      </c>
      <c r="AE114" s="39" t="inlineStr">
        <is>
          <t xml:space="preserve">Year 19 Operating </t>
        </is>
      </c>
      <c r="AF114" s="39" t="inlineStr">
        <is>
          <t xml:space="preserve">Year 20 Operating </t>
        </is>
      </c>
      <c r="AG114" s="39" t="inlineStr">
        <is>
          <t>Total Operating Costs for 20 Years</t>
        </is>
      </c>
      <c r="AH114" s="5" t="n"/>
    </row>
    <row r="115" ht="15" customFormat="1" customHeight="1" s="599">
      <c r="A115" s="90" t="inlineStr">
        <is>
          <t>NaaS Base Fee</t>
        </is>
      </c>
      <c r="B115" s="91" t="n"/>
      <c r="C115" s="91" t="n"/>
      <c r="D115" s="789" t="n"/>
      <c r="E115" s="789" t="n"/>
      <c r="F115" s="789" t="n"/>
      <c r="G115" s="789" t="n"/>
      <c r="H115" s="789" t="n"/>
      <c r="I115" s="89" t="n"/>
      <c r="J115" s="50" t="n">
        <v>0</v>
      </c>
      <c r="K115" s="1071" t="n">
        <v>0</v>
      </c>
      <c r="L115" s="1072">
        <f>J115*K115</f>
        <v/>
      </c>
      <c r="M115" s="1071" t="n">
        <v>0</v>
      </c>
      <c r="N115" s="1071" t="n">
        <v>0</v>
      </c>
      <c r="O115" s="1071" t="n">
        <v>0</v>
      </c>
      <c r="P115" s="1071" t="n">
        <v>0</v>
      </c>
      <c r="Q115" s="1071" t="n">
        <v>0</v>
      </c>
      <c r="R115" s="1071" t="n">
        <v>0</v>
      </c>
      <c r="S115" s="1071" t="n">
        <v>0</v>
      </c>
      <c r="T115" s="1071" t="n">
        <v>0</v>
      </c>
      <c r="U115" s="1071" t="n">
        <v>0</v>
      </c>
      <c r="V115" s="1071" t="n">
        <v>0</v>
      </c>
      <c r="W115" s="1071" t="n">
        <v>0</v>
      </c>
      <c r="X115" s="1071" t="n">
        <v>0</v>
      </c>
      <c r="Y115" s="1071" t="n">
        <v>0</v>
      </c>
      <c r="Z115" s="1071" t="n">
        <v>0</v>
      </c>
      <c r="AA115" s="1071" t="n">
        <v>0</v>
      </c>
      <c r="AB115" s="1071" t="n">
        <v>0</v>
      </c>
      <c r="AC115" s="1071" t="n">
        <v>0</v>
      </c>
      <c r="AD115" s="1071" t="n">
        <v>0</v>
      </c>
      <c r="AE115" s="1071" t="n">
        <v>0</v>
      </c>
      <c r="AF115" s="1071" t="n">
        <v>0</v>
      </c>
      <c r="AG115" s="1072">
        <f>SUM(M115:AF115)</f>
        <v/>
      </c>
      <c r="AH115" s="68" t="n"/>
    </row>
    <row r="116" ht="15" customFormat="1" customHeight="1" s="599">
      <c r="A116" s="93" t="inlineStr">
        <is>
          <t>All Hardware, Software for Network devices (Routers, Routers, Repeaters, Extenders)</t>
        </is>
      </c>
      <c r="B116" s="91" t="n"/>
      <c r="C116" s="91" t="n"/>
      <c r="D116" s="789" t="n"/>
      <c r="E116" s="789" t="n"/>
      <c r="F116" s="789" t="n"/>
      <c r="G116" s="789" t="n"/>
      <c r="H116" s="789" t="n"/>
      <c r="I116" s="24" t="inlineStr">
        <is>
          <t>{Y or N}</t>
        </is>
      </c>
      <c r="J116" s="50" t="n">
        <v>0</v>
      </c>
      <c r="K116" s="1071" t="n">
        <v>0</v>
      </c>
      <c r="L116" s="1072">
        <f>J116*K116</f>
        <v/>
      </c>
      <c r="M116" s="1071" t="n">
        <v>0</v>
      </c>
      <c r="N116" s="1071" t="n">
        <v>0</v>
      </c>
      <c r="O116" s="1071" t="n">
        <v>0</v>
      </c>
      <c r="P116" s="1071" t="n">
        <v>0</v>
      </c>
      <c r="Q116" s="1071" t="n">
        <v>0</v>
      </c>
      <c r="R116" s="1071" t="n">
        <v>0</v>
      </c>
      <c r="S116" s="1071" t="n">
        <v>0</v>
      </c>
      <c r="T116" s="1071" t="n">
        <v>0</v>
      </c>
      <c r="U116" s="1071" t="n">
        <v>0</v>
      </c>
      <c r="V116" s="1071" t="n">
        <v>0</v>
      </c>
      <c r="W116" s="1071" t="n">
        <v>0</v>
      </c>
      <c r="X116" s="1071" t="n">
        <v>0</v>
      </c>
      <c r="Y116" s="1071" t="n">
        <v>0</v>
      </c>
      <c r="Z116" s="1071" t="n">
        <v>0</v>
      </c>
      <c r="AA116" s="1071" t="n">
        <v>0</v>
      </c>
      <c r="AB116" s="1071" t="n">
        <v>0</v>
      </c>
      <c r="AC116" s="1071" t="n">
        <v>0</v>
      </c>
      <c r="AD116" s="1071" t="n">
        <v>0</v>
      </c>
      <c r="AE116" s="1071" t="n">
        <v>0</v>
      </c>
      <c r="AF116" s="1071" t="n">
        <v>0</v>
      </c>
      <c r="AG116" s="1072">
        <f>SUM(M116:AF116)</f>
        <v/>
      </c>
      <c r="AH116" s="68" t="n"/>
    </row>
    <row r="117" ht="15" customFormat="1" customHeight="1" s="599">
      <c r="A117" s="94" t="inlineStr">
        <is>
          <t>All maintenance &amp; support (e.g., rent, power, attachment fees, WAN costs, finance, etc.)</t>
        </is>
      </c>
      <c r="B117" s="95" t="n"/>
      <c r="C117" s="95" t="n"/>
      <c r="D117" s="96" t="n"/>
      <c r="E117" s="96" t="n"/>
      <c r="F117" s="96" t="n"/>
      <c r="G117" s="96" t="n"/>
      <c r="H117" s="96" t="n"/>
      <c r="I117" s="24" t="inlineStr">
        <is>
          <t>{Y or N}</t>
        </is>
      </c>
      <c r="J117" s="50" t="n">
        <v>0</v>
      </c>
      <c r="K117" s="1071" t="n">
        <v>0</v>
      </c>
      <c r="L117" s="1072">
        <f>J117*K117</f>
        <v/>
      </c>
      <c r="M117" s="1071" t="n">
        <v>0</v>
      </c>
      <c r="N117" s="1071" t="n">
        <v>0</v>
      </c>
      <c r="O117" s="1071" t="n">
        <v>0</v>
      </c>
      <c r="P117" s="1071" t="n">
        <v>0</v>
      </c>
      <c r="Q117" s="1071" t="n">
        <v>0</v>
      </c>
      <c r="R117" s="1071" t="n">
        <v>0</v>
      </c>
      <c r="S117" s="1071" t="n">
        <v>0</v>
      </c>
      <c r="T117" s="1071" t="n">
        <v>0</v>
      </c>
      <c r="U117" s="1071" t="n">
        <v>0</v>
      </c>
      <c r="V117" s="1071" t="n">
        <v>0</v>
      </c>
      <c r="W117" s="1071" t="n">
        <v>0</v>
      </c>
      <c r="X117" s="1071" t="n">
        <v>0</v>
      </c>
      <c r="Y117" s="1071" t="n">
        <v>0</v>
      </c>
      <c r="Z117" s="1071" t="n">
        <v>0</v>
      </c>
      <c r="AA117" s="1071" t="n">
        <v>0</v>
      </c>
      <c r="AB117" s="1071" t="n">
        <v>0</v>
      </c>
      <c r="AC117" s="1071" t="n">
        <v>0</v>
      </c>
      <c r="AD117" s="1071" t="n">
        <v>0</v>
      </c>
      <c r="AE117" s="1071" t="n">
        <v>0</v>
      </c>
      <c r="AF117" s="1071" t="n">
        <v>0</v>
      </c>
      <c r="AG117" s="1072">
        <f>SUM(M117:AF117)</f>
        <v/>
      </c>
      <c r="AH117" s="68" t="n"/>
    </row>
    <row r="118" ht="15" customFormat="1" customHeight="1" s="598">
      <c r="A118" s="94" t="inlineStr">
        <is>
          <t>Field Tool for manual reading/maintenance</t>
        </is>
      </c>
      <c r="B118" s="95" t="n"/>
      <c r="C118" s="95" t="n"/>
      <c r="D118" s="96" t="n"/>
      <c r="E118" s="96" t="n"/>
      <c r="F118" s="96" t="n"/>
      <c r="G118" s="96" t="n"/>
      <c r="H118" s="96" t="n"/>
      <c r="I118" s="24" t="inlineStr">
        <is>
          <t>{Y or N}</t>
        </is>
      </c>
      <c r="J118" s="51" t="n">
        <v>0</v>
      </c>
      <c r="K118" s="1071" t="n">
        <v>0</v>
      </c>
      <c r="L118" s="1072">
        <f>J118*K118</f>
        <v/>
      </c>
      <c r="M118" s="1071" t="n">
        <v>0</v>
      </c>
      <c r="N118" s="1071" t="n">
        <v>0</v>
      </c>
      <c r="O118" s="1071" t="n">
        <v>0</v>
      </c>
      <c r="P118" s="1071" t="n">
        <v>0</v>
      </c>
      <c r="Q118" s="1071" t="n">
        <v>0</v>
      </c>
      <c r="R118" s="1071" t="n">
        <v>0</v>
      </c>
      <c r="S118" s="1071" t="n">
        <v>0</v>
      </c>
      <c r="T118" s="1071" t="n">
        <v>0</v>
      </c>
      <c r="U118" s="1071" t="n">
        <v>0</v>
      </c>
      <c r="V118" s="1071" t="n">
        <v>0</v>
      </c>
      <c r="W118" s="1071" t="n">
        <v>0</v>
      </c>
      <c r="X118" s="1071" t="n">
        <v>0</v>
      </c>
      <c r="Y118" s="1071" t="n">
        <v>0</v>
      </c>
      <c r="Z118" s="1071" t="n">
        <v>0</v>
      </c>
      <c r="AA118" s="1071" t="n">
        <v>0</v>
      </c>
      <c r="AB118" s="1071" t="n">
        <v>0</v>
      </c>
      <c r="AC118" s="1071" t="n">
        <v>0</v>
      </c>
      <c r="AD118" s="1071" t="n">
        <v>0</v>
      </c>
      <c r="AE118" s="1071" t="n">
        <v>0</v>
      </c>
      <c r="AF118" s="1071" t="n">
        <v>0</v>
      </c>
      <c r="AG118" s="1072">
        <f>SUM(M118:AF118)</f>
        <v/>
      </c>
      <c r="AH118" s="5" t="n"/>
    </row>
    <row r="119" ht="15" customFormat="1" customHeight="1" s="598">
      <c r="A119" s="93" t="inlineStr">
        <is>
          <t>Additional NaaS Items:  {specify}</t>
        </is>
      </c>
      <c r="B119" s="91" t="n"/>
      <c r="C119" s="91" t="n"/>
      <c r="D119" s="789" t="n"/>
      <c r="E119" s="789" t="n"/>
      <c r="F119" s="789" t="n"/>
      <c r="G119" s="789" t="n"/>
      <c r="H119" s="789" t="n"/>
      <c r="I119" s="24" t="inlineStr">
        <is>
          <t>{Y or N}</t>
        </is>
      </c>
      <c r="J119" s="51" t="n">
        <v>0</v>
      </c>
      <c r="K119" s="1071" t="n">
        <v>0</v>
      </c>
      <c r="L119" s="1072">
        <f>J119*K119</f>
        <v/>
      </c>
      <c r="M119" s="1071" t="n">
        <v>0</v>
      </c>
      <c r="N119" s="1071" t="n">
        <v>0</v>
      </c>
      <c r="O119" s="1071" t="n">
        <v>0</v>
      </c>
      <c r="P119" s="1071" t="n">
        <v>0</v>
      </c>
      <c r="Q119" s="1071" t="n">
        <v>0</v>
      </c>
      <c r="R119" s="1071" t="n">
        <v>0</v>
      </c>
      <c r="S119" s="1071" t="n">
        <v>0</v>
      </c>
      <c r="T119" s="1071" t="n">
        <v>0</v>
      </c>
      <c r="U119" s="1071" t="n">
        <v>0</v>
      </c>
      <c r="V119" s="1071" t="n">
        <v>0</v>
      </c>
      <c r="W119" s="1071" t="n">
        <v>0</v>
      </c>
      <c r="X119" s="1071" t="n">
        <v>0</v>
      </c>
      <c r="Y119" s="1071" t="n">
        <v>0</v>
      </c>
      <c r="Z119" s="1071" t="n">
        <v>0</v>
      </c>
      <c r="AA119" s="1071" t="n">
        <v>0</v>
      </c>
      <c r="AB119" s="1071" t="n">
        <v>0</v>
      </c>
      <c r="AC119" s="1071" t="n">
        <v>0</v>
      </c>
      <c r="AD119" s="1071" t="n">
        <v>0</v>
      </c>
      <c r="AE119" s="1071" t="n">
        <v>0</v>
      </c>
      <c r="AF119" s="1071" t="n">
        <v>0</v>
      </c>
      <c r="AG119" s="1072">
        <f>SUM(M119:AF119)</f>
        <v/>
      </c>
      <c r="AH119" s="5" t="n"/>
    </row>
    <row r="120" ht="15" customFormat="1" customHeight="1" s="598">
      <c r="A120" s="93" t="inlineStr">
        <is>
          <t>Additional NaaS Items:  {specify}</t>
        </is>
      </c>
      <c r="B120" s="91" t="n"/>
      <c r="C120" s="91" t="n"/>
      <c r="D120" s="789" t="n"/>
      <c r="E120" s="789" t="n"/>
      <c r="F120" s="789" t="n"/>
      <c r="G120" s="789" t="n"/>
      <c r="H120" s="789" t="n"/>
      <c r="I120" s="24" t="inlineStr">
        <is>
          <t>{Y or N}</t>
        </is>
      </c>
      <c r="J120" s="51" t="n">
        <v>0</v>
      </c>
      <c r="K120" s="1071" t="n">
        <v>0</v>
      </c>
      <c r="L120" s="1072">
        <f>J120*K120</f>
        <v/>
      </c>
      <c r="M120" s="1071" t="n">
        <v>0</v>
      </c>
      <c r="N120" s="1071" t="n">
        <v>0</v>
      </c>
      <c r="O120" s="1071" t="n">
        <v>0</v>
      </c>
      <c r="P120" s="1071" t="n">
        <v>0</v>
      </c>
      <c r="Q120" s="1071" t="n">
        <v>0</v>
      </c>
      <c r="R120" s="1071" t="n">
        <v>0</v>
      </c>
      <c r="S120" s="1071" t="n">
        <v>0</v>
      </c>
      <c r="T120" s="1071" t="n">
        <v>0</v>
      </c>
      <c r="U120" s="1071" t="n">
        <v>0</v>
      </c>
      <c r="V120" s="1071" t="n">
        <v>0</v>
      </c>
      <c r="W120" s="1071" t="n">
        <v>0</v>
      </c>
      <c r="X120" s="1071" t="n">
        <v>0</v>
      </c>
      <c r="Y120" s="1071" t="n">
        <v>0</v>
      </c>
      <c r="Z120" s="1071" t="n">
        <v>0</v>
      </c>
      <c r="AA120" s="1071" t="n">
        <v>0</v>
      </c>
      <c r="AB120" s="1071" t="n">
        <v>0</v>
      </c>
      <c r="AC120" s="1071" t="n">
        <v>0</v>
      </c>
      <c r="AD120" s="1071" t="n">
        <v>0</v>
      </c>
      <c r="AE120" s="1071" t="n">
        <v>0</v>
      </c>
      <c r="AF120" s="1071" t="n">
        <v>0</v>
      </c>
      <c r="AG120" s="1072">
        <f>SUM(M120:AF120)</f>
        <v/>
      </c>
      <c r="AH120" s="5" t="n"/>
    </row>
    <row r="121" ht="15" customFormat="1" customHeight="1" s="598">
      <c r="A121" s="93" t="inlineStr">
        <is>
          <t>Additional NaaS Items:  {specify}</t>
        </is>
      </c>
      <c r="B121" s="91" t="n"/>
      <c r="C121" s="91" t="n"/>
      <c r="D121" s="789" t="n"/>
      <c r="E121" s="789" t="n"/>
      <c r="F121" s="789" t="n"/>
      <c r="G121" s="789" t="n"/>
      <c r="H121" s="789" t="n"/>
      <c r="I121" s="24" t="inlineStr">
        <is>
          <t>{Y or N}</t>
        </is>
      </c>
      <c r="J121" s="51" t="n">
        <v>0</v>
      </c>
      <c r="K121" s="1071" t="n">
        <v>0</v>
      </c>
      <c r="L121" s="1072">
        <f>J121*K121</f>
        <v/>
      </c>
      <c r="M121" s="1071" t="n">
        <v>0</v>
      </c>
      <c r="N121" s="1071" t="n">
        <v>0</v>
      </c>
      <c r="O121" s="1071" t="n">
        <v>0</v>
      </c>
      <c r="P121" s="1071" t="n">
        <v>0</v>
      </c>
      <c r="Q121" s="1071" t="n">
        <v>0</v>
      </c>
      <c r="R121" s="1071" t="n">
        <v>0</v>
      </c>
      <c r="S121" s="1071" t="n">
        <v>0</v>
      </c>
      <c r="T121" s="1071" t="n">
        <v>0</v>
      </c>
      <c r="U121" s="1071" t="n">
        <v>0</v>
      </c>
      <c r="V121" s="1071" t="n">
        <v>0</v>
      </c>
      <c r="W121" s="1071" t="n">
        <v>0</v>
      </c>
      <c r="X121" s="1071" t="n">
        <v>0</v>
      </c>
      <c r="Y121" s="1071" t="n">
        <v>0</v>
      </c>
      <c r="Z121" s="1071" t="n">
        <v>0</v>
      </c>
      <c r="AA121" s="1071" t="n">
        <v>0</v>
      </c>
      <c r="AB121" s="1071" t="n">
        <v>0</v>
      </c>
      <c r="AC121" s="1071" t="n">
        <v>0</v>
      </c>
      <c r="AD121" s="1071" t="n">
        <v>0</v>
      </c>
      <c r="AE121" s="1071" t="n">
        <v>0</v>
      </c>
      <c r="AF121" s="1071" t="n">
        <v>0</v>
      </c>
      <c r="AG121" s="1072">
        <f>SUM(M121:AF121)</f>
        <v/>
      </c>
      <c r="AH121" s="5" t="n"/>
    </row>
    <row r="122" ht="26.5" customFormat="1" customHeight="1" s="595">
      <c r="A122" s="770" t="inlineStr">
        <is>
          <t>Labor and Services for NaaS - if offered by Respondent
(add line items if additional services are provided or available in Respondent NaaS offering)</t>
        </is>
      </c>
      <c r="B122" s="959" t="n"/>
      <c r="C122" s="959" t="n"/>
      <c r="D122" s="959" t="n"/>
      <c r="E122" s="959" t="n"/>
      <c r="F122" s="959" t="n"/>
      <c r="G122" s="959" t="n"/>
      <c r="H122" s="959" t="n"/>
      <c r="I122" s="115" t="inlineStr">
        <is>
          <t>Incl. in Base Fee? (Y/N)</t>
        </is>
      </c>
      <c r="J122" s="52" t="n"/>
      <c r="K122" s="1073" t="n"/>
      <c r="L122" s="1073" t="n"/>
      <c r="M122" s="1073" t="n"/>
      <c r="N122" s="1073" t="n"/>
      <c r="O122" s="1073" t="n"/>
      <c r="P122" s="1073" t="n"/>
      <c r="Q122" s="1073" t="n"/>
      <c r="R122" s="1073" t="n"/>
      <c r="S122" s="1073" t="n"/>
      <c r="T122" s="1073" t="n"/>
      <c r="U122" s="1073" t="n"/>
      <c r="V122" s="1073" t="n"/>
      <c r="W122" s="1073" t="n"/>
      <c r="X122" s="1073" t="n"/>
      <c r="Y122" s="1073" t="n"/>
      <c r="Z122" s="1073" t="n"/>
      <c r="AA122" s="1073" t="n"/>
      <c r="AB122" s="1073" t="n"/>
      <c r="AC122" s="1073" t="n"/>
      <c r="AD122" s="1073" t="n"/>
      <c r="AE122" s="1073" t="n"/>
      <c r="AF122" s="1073" t="n"/>
      <c r="AG122" s="1073" t="n"/>
      <c r="AH122" s="1" t="n"/>
    </row>
    <row r="123" ht="16" customFormat="1" customHeight="1" s="598">
      <c r="A123" s="821" t="inlineStr">
        <is>
          <t>Monitor and troubleshoot network performance</t>
        </is>
      </c>
      <c r="B123" s="97" t="n"/>
      <c r="C123" s="97" t="n"/>
      <c r="D123" s="97" t="n"/>
      <c r="E123" s="97" t="n"/>
      <c r="F123" s="98" t="n"/>
      <c r="G123" s="99" t="n"/>
      <c r="H123" s="98" t="n"/>
      <c r="I123" s="24" t="inlineStr">
        <is>
          <t>{Y or N}</t>
        </is>
      </c>
      <c r="J123" s="51" t="n">
        <v>0</v>
      </c>
      <c r="K123" s="1071" t="n">
        <v>0</v>
      </c>
      <c r="L123" s="1072">
        <f>J123*K123</f>
        <v/>
      </c>
      <c r="M123" s="1071" t="n">
        <v>0</v>
      </c>
      <c r="N123" s="1071" t="n">
        <v>0</v>
      </c>
      <c r="O123" s="1071" t="n">
        <v>0</v>
      </c>
      <c r="P123" s="1071" t="n">
        <v>0</v>
      </c>
      <c r="Q123" s="1071" t="n">
        <v>0</v>
      </c>
      <c r="R123" s="1071" t="n">
        <v>0</v>
      </c>
      <c r="S123" s="1071" t="n">
        <v>0</v>
      </c>
      <c r="T123" s="1071" t="n">
        <v>0</v>
      </c>
      <c r="U123" s="1071" t="n">
        <v>0</v>
      </c>
      <c r="V123" s="1071" t="n">
        <v>0</v>
      </c>
      <c r="W123" s="1071" t="n">
        <v>0</v>
      </c>
      <c r="X123" s="1071" t="n">
        <v>0</v>
      </c>
      <c r="Y123" s="1071" t="n">
        <v>0</v>
      </c>
      <c r="Z123" s="1071" t="n">
        <v>0</v>
      </c>
      <c r="AA123" s="1071" t="n">
        <v>0</v>
      </c>
      <c r="AB123" s="1071" t="n">
        <v>0</v>
      </c>
      <c r="AC123" s="1071" t="n">
        <v>0</v>
      </c>
      <c r="AD123" s="1071" t="n">
        <v>0</v>
      </c>
      <c r="AE123" s="1071" t="n">
        <v>0</v>
      </c>
      <c r="AF123" s="1071" t="n">
        <v>0</v>
      </c>
      <c r="AG123" s="1072">
        <f>SUM(M123:AF123)</f>
        <v/>
      </c>
      <c r="AH123" s="5" t="n"/>
    </row>
    <row r="124" ht="16" customFormat="1" customHeight="1" s="598">
      <c r="A124" s="821" t="inlineStr">
        <is>
          <t>Daily operation of collection schedules</t>
        </is>
      </c>
      <c r="B124" s="97" t="n"/>
      <c r="C124" s="97" t="n"/>
      <c r="D124" s="97" t="n"/>
      <c r="E124" s="97" t="n"/>
      <c r="F124" s="98" t="n"/>
      <c r="G124" s="99" t="n"/>
      <c r="H124" s="98" t="n"/>
      <c r="I124" s="24" t="inlineStr">
        <is>
          <t>{Y or N}</t>
        </is>
      </c>
      <c r="J124" s="51" t="n">
        <v>0</v>
      </c>
      <c r="K124" s="1071" t="n">
        <v>0</v>
      </c>
      <c r="L124" s="1072">
        <f>J124*K124</f>
        <v/>
      </c>
      <c r="M124" s="1071" t="n">
        <v>0</v>
      </c>
      <c r="N124" s="1071" t="n">
        <v>0</v>
      </c>
      <c r="O124" s="1071" t="n">
        <v>0</v>
      </c>
      <c r="P124" s="1071" t="n">
        <v>0</v>
      </c>
      <c r="Q124" s="1071" t="n">
        <v>0</v>
      </c>
      <c r="R124" s="1071" t="n">
        <v>0</v>
      </c>
      <c r="S124" s="1071" t="n">
        <v>0</v>
      </c>
      <c r="T124" s="1071" t="n">
        <v>0</v>
      </c>
      <c r="U124" s="1071" t="n">
        <v>0</v>
      </c>
      <c r="V124" s="1071" t="n">
        <v>0</v>
      </c>
      <c r="W124" s="1071" t="n">
        <v>0</v>
      </c>
      <c r="X124" s="1071" t="n">
        <v>0</v>
      </c>
      <c r="Y124" s="1071" t="n">
        <v>0</v>
      </c>
      <c r="Z124" s="1071" t="n">
        <v>0</v>
      </c>
      <c r="AA124" s="1071" t="n">
        <v>0</v>
      </c>
      <c r="AB124" s="1071" t="n">
        <v>0</v>
      </c>
      <c r="AC124" s="1071" t="n">
        <v>0</v>
      </c>
      <c r="AD124" s="1071" t="n">
        <v>0</v>
      </c>
      <c r="AE124" s="1071" t="n">
        <v>0</v>
      </c>
      <c r="AF124" s="1071" t="n">
        <v>0</v>
      </c>
      <c r="AG124" s="1072">
        <f>SUM(M124:AF124)</f>
        <v/>
      </c>
      <c r="AH124" s="5" t="n"/>
    </row>
    <row r="125" ht="16" customFormat="1" customHeight="1" s="598">
      <c r="A125" s="821" t="inlineStr">
        <is>
          <t>Troubleshoot endpoints via HES</t>
        </is>
      </c>
      <c r="B125" s="97" t="n"/>
      <c r="C125" s="97" t="n"/>
      <c r="D125" s="97" t="n"/>
      <c r="E125" s="97" t="n"/>
      <c r="F125" s="98" t="n"/>
      <c r="G125" s="99" t="n"/>
      <c r="H125" s="98" t="n"/>
      <c r="I125" s="24" t="inlineStr">
        <is>
          <t>{Y or N}</t>
        </is>
      </c>
      <c r="J125" s="51" t="n">
        <v>0</v>
      </c>
      <c r="K125" s="1071" t="n">
        <v>0</v>
      </c>
      <c r="L125" s="1072">
        <f>J125*K125</f>
        <v/>
      </c>
      <c r="M125" s="1071" t="n">
        <v>0</v>
      </c>
      <c r="N125" s="1071" t="n">
        <v>0</v>
      </c>
      <c r="O125" s="1071" t="n">
        <v>0</v>
      </c>
      <c r="P125" s="1071" t="n">
        <v>0</v>
      </c>
      <c r="Q125" s="1071" t="n">
        <v>0</v>
      </c>
      <c r="R125" s="1071" t="n">
        <v>0</v>
      </c>
      <c r="S125" s="1071" t="n">
        <v>0</v>
      </c>
      <c r="T125" s="1071" t="n">
        <v>0</v>
      </c>
      <c r="U125" s="1071" t="n">
        <v>0</v>
      </c>
      <c r="V125" s="1071" t="n">
        <v>0</v>
      </c>
      <c r="W125" s="1071" t="n">
        <v>0</v>
      </c>
      <c r="X125" s="1071" t="n">
        <v>0</v>
      </c>
      <c r="Y125" s="1071" t="n">
        <v>0</v>
      </c>
      <c r="Z125" s="1071" t="n">
        <v>0</v>
      </c>
      <c r="AA125" s="1071" t="n">
        <v>0</v>
      </c>
      <c r="AB125" s="1071" t="n">
        <v>0</v>
      </c>
      <c r="AC125" s="1071" t="n">
        <v>0</v>
      </c>
      <c r="AD125" s="1071" t="n">
        <v>0</v>
      </c>
      <c r="AE125" s="1071" t="n">
        <v>0</v>
      </c>
      <c r="AF125" s="1071" t="n">
        <v>0</v>
      </c>
      <c r="AG125" s="1072">
        <f>SUM(M125:AF125)</f>
        <v/>
      </c>
      <c r="AH125" s="5" t="n"/>
    </row>
    <row r="126" ht="16" customFormat="1" customHeight="1" s="598">
      <c r="A126" s="821" t="inlineStr">
        <is>
          <t>Security and encryption key management</t>
        </is>
      </c>
      <c r="B126" s="97" t="n"/>
      <c r="C126" s="97" t="n"/>
      <c r="D126" s="97" t="n"/>
      <c r="E126" s="97" t="n"/>
      <c r="F126" s="98" t="n"/>
      <c r="G126" s="99" t="n"/>
      <c r="H126" s="98" t="n"/>
      <c r="I126" s="24" t="inlineStr">
        <is>
          <t>{Y or N}</t>
        </is>
      </c>
      <c r="J126" s="51" t="n">
        <v>0</v>
      </c>
      <c r="K126" s="1071" t="n">
        <v>0</v>
      </c>
      <c r="L126" s="1072">
        <f>J126*K126</f>
        <v/>
      </c>
      <c r="M126" s="1071" t="n">
        <v>0</v>
      </c>
      <c r="N126" s="1071" t="n">
        <v>0</v>
      </c>
      <c r="O126" s="1071" t="n">
        <v>0</v>
      </c>
      <c r="P126" s="1071" t="n">
        <v>0</v>
      </c>
      <c r="Q126" s="1071" t="n">
        <v>0</v>
      </c>
      <c r="R126" s="1071" t="n">
        <v>0</v>
      </c>
      <c r="S126" s="1071" t="n">
        <v>0</v>
      </c>
      <c r="T126" s="1071" t="n">
        <v>0</v>
      </c>
      <c r="U126" s="1071" t="n">
        <v>0</v>
      </c>
      <c r="V126" s="1071" t="n">
        <v>0</v>
      </c>
      <c r="W126" s="1071" t="n">
        <v>0</v>
      </c>
      <c r="X126" s="1071" t="n">
        <v>0</v>
      </c>
      <c r="Y126" s="1071" t="n">
        <v>0</v>
      </c>
      <c r="Z126" s="1071" t="n">
        <v>0</v>
      </c>
      <c r="AA126" s="1071" t="n">
        <v>0</v>
      </c>
      <c r="AB126" s="1071" t="n">
        <v>0</v>
      </c>
      <c r="AC126" s="1071" t="n">
        <v>0</v>
      </c>
      <c r="AD126" s="1071" t="n">
        <v>0</v>
      </c>
      <c r="AE126" s="1071" t="n">
        <v>0</v>
      </c>
      <c r="AF126" s="1071" t="n">
        <v>0</v>
      </c>
      <c r="AG126" s="1072">
        <f>SUM(M126:AF126)</f>
        <v/>
      </c>
      <c r="AH126" s="5" t="n"/>
    </row>
    <row r="127" ht="16" customFormat="1" customHeight="1" s="598">
      <c r="A127" s="821" t="inlineStr">
        <is>
          <t>Download firmware to endpoints and network devices</t>
        </is>
      </c>
      <c r="B127" s="97" t="n"/>
      <c r="C127" s="97" t="n"/>
      <c r="D127" s="97" t="n"/>
      <c r="E127" s="97" t="n"/>
      <c r="F127" s="98" t="n"/>
      <c r="G127" s="99" t="n"/>
      <c r="H127" s="98" t="n"/>
      <c r="I127" s="24" t="inlineStr">
        <is>
          <t>{Y or N}</t>
        </is>
      </c>
      <c r="J127" s="51" t="n">
        <v>0</v>
      </c>
      <c r="K127" s="1071" t="n">
        <v>0</v>
      </c>
      <c r="L127" s="1072">
        <f>J127*K127</f>
        <v/>
      </c>
      <c r="M127" s="1071" t="n">
        <v>0</v>
      </c>
      <c r="N127" s="1071" t="n">
        <v>0</v>
      </c>
      <c r="O127" s="1071" t="n">
        <v>0</v>
      </c>
      <c r="P127" s="1071" t="n">
        <v>0</v>
      </c>
      <c r="Q127" s="1071" t="n">
        <v>0</v>
      </c>
      <c r="R127" s="1071" t="n">
        <v>0</v>
      </c>
      <c r="S127" s="1071" t="n">
        <v>0</v>
      </c>
      <c r="T127" s="1071" t="n">
        <v>0</v>
      </c>
      <c r="U127" s="1071" t="n">
        <v>0</v>
      </c>
      <c r="V127" s="1071" t="n">
        <v>0</v>
      </c>
      <c r="W127" s="1071" t="n">
        <v>0</v>
      </c>
      <c r="X127" s="1071" t="n">
        <v>0</v>
      </c>
      <c r="Y127" s="1071" t="n">
        <v>0</v>
      </c>
      <c r="Z127" s="1071" t="n">
        <v>0</v>
      </c>
      <c r="AA127" s="1071" t="n">
        <v>0</v>
      </c>
      <c r="AB127" s="1071" t="n">
        <v>0</v>
      </c>
      <c r="AC127" s="1071" t="n">
        <v>0</v>
      </c>
      <c r="AD127" s="1071" t="n">
        <v>0</v>
      </c>
      <c r="AE127" s="1071" t="n">
        <v>0</v>
      </c>
      <c r="AF127" s="1071" t="n">
        <v>0</v>
      </c>
      <c r="AG127" s="1072">
        <f>SUM(M127:AF127)</f>
        <v/>
      </c>
      <c r="AH127" s="5" t="n"/>
    </row>
    <row r="128" ht="16" customFormat="1" customHeight="1" s="598">
      <c r="A128" s="821" t="inlineStr">
        <is>
          <t>Field investigation and maintenance of network devices</t>
        </is>
      </c>
      <c r="B128" s="97" t="n"/>
      <c r="C128" s="97" t="n"/>
      <c r="D128" s="97" t="n"/>
      <c r="E128" s="97" t="n"/>
      <c r="F128" s="98" t="n"/>
      <c r="G128" s="99" t="n"/>
      <c r="H128" s="98" t="n"/>
      <c r="I128" s="24" t="inlineStr">
        <is>
          <t>{Y or N}</t>
        </is>
      </c>
      <c r="J128" s="51" t="n">
        <v>0</v>
      </c>
      <c r="K128" s="1071" t="n">
        <v>0</v>
      </c>
      <c r="L128" s="1072">
        <f>J128*K128</f>
        <v/>
      </c>
      <c r="M128" s="1071" t="n">
        <v>0</v>
      </c>
      <c r="N128" s="1071" t="n">
        <v>0</v>
      </c>
      <c r="O128" s="1071" t="n">
        <v>0</v>
      </c>
      <c r="P128" s="1071" t="n">
        <v>0</v>
      </c>
      <c r="Q128" s="1071" t="n">
        <v>0</v>
      </c>
      <c r="R128" s="1071" t="n">
        <v>0</v>
      </c>
      <c r="S128" s="1071" t="n">
        <v>0</v>
      </c>
      <c r="T128" s="1071" t="n">
        <v>0</v>
      </c>
      <c r="U128" s="1071" t="n">
        <v>0</v>
      </c>
      <c r="V128" s="1071" t="n">
        <v>0</v>
      </c>
      <c r="W128" s="1071" t="n">
        <v>0</v>
      </c>
      <c r="X128" s="1071" t="n">
        <v>0</v>
      </c>
      <c r="Y128" s="1071" t="n">
        <v>0</v>
      </c>
      <c r="Z128" s="1071" t="n">
        <v>0</v>
      </c>
      <c r="AA128" s="1071" t="n">
        <v>0</v>
      </c>
      <c r="AB128" s="1071" t="n">
        <v>0</v>
      </c>
      <c r="AC128" s="1071" t="n">
        <v>0</v>
      </c>
      <c r="AD128" s="1071" t="n">
        <v>0</v>
      </c>
      <c r="AE128" s="1071" t="n">
        <v>0</v>
      </c>
      <c r="AF128" s="1071" t="n">
        <v>0</v>
      </c>
      <c r="AG128" s="1072">
        <f>SUM(M128:AF128)</f>
        <v/>
      </c>
      <c r="AH128" s="5" t="n"/>
    </row>
    <row r="129" ht="16" customFormat="1" customHeight="1" s="598">
      <c r="A129" s="821" t="inlineStr">
        <is>
          <t>Perform SAT for new connect areas and system</t>
        </is>
      </c>
      <c r="B129" s="97" t="n"/>
      <c r="C129" s="97" t="n"/>
      <c r="D129" s="97" t="n"/>
      <c r="E129" s="97" t="n"/>
      <c r="F129" s="98" t="n"/>
      <c r="G129" s="99" t="n"/>
      <c r="H129" s="98" t="n"/>
      <c r="I129" s="24" t="inlineStr">
        <is>
          <t>{Y or N}</t>
        </is>
      </c>
      <c r="J129" s="51" t="n">
        <v>0</v>
      </c>
      <c r="K129" s="1071" t="n">
        <v>0</v>
      </c>
      <c r="L129" s="1072">
        <f>J129*K129</f>
        <v/>
      </c>
      <c r="M129" s="1071" t="n">
        <v>0</v>
      </c>
      <c r="N129" s="1071" t="n">
        <v>0</v>
      </c>
      <c r="O129" s="1071" t="n">
        <v>0</v>
      </c>
      <c r="P129" s="1071" t="n">
        <v>0</v>
      </c>
      <c r="Q129" s="1071" t="n">
        <v>0</v>
      </c>
      <c r="R129" s="1071" t="n">
        <v>0</v>
      </c>
      <c r="S129" s="1071" t="n">
        <v>0</v>
      </c>
      <c r="T129" s="1071" t="n">
        <v>0</v>
      </c>
      <c r="U129" s="1071" t="n">
        <v>0</v>
      </c>
      <c r="V129" s="1071" t="n">
        <v>0</v>
      </c>
      <c r="W129" s="1071" t="n">
        <v>0</v>
      </c>
      <c r="X129" s="1071" t="n">
        <v>0</v>
      </c>
      <c r="Y129" s="1071" t="n">
        <v>0</v>
      </c>
      <c r="Z129" s="1071" t="n">
        <v>0</v>
      </c>
      <c r="AA129" s="1071" t="n">
        <v>0</v>
      </c>
      <c r="AB129" s="1071" t="n">
        <v>0</v>
      </c>
      <c r="AC129" s="1071" t="n">
        <v>0</v>
      </c>
      <c r="AD129" s="1071" t="n">
        <v>0</v>
      </c>
      <c r="AE129" s="1071" t="n">
        <v>0</v>
      </c>
      <c r="AF129" s="1071" t="n">
        <v>0</v>
      </c>
      <c r="AG129" s="1072">
        <f>SUM(M129:AF129)</f>
        <v/>
      </c>
    </row>
    <row r="130" ht="16" customFormat="1" customHeight="1" s="598">
      <c r="A130" s="821" t="inlineStr">
        <is>
          <t>Complete SAT and handover (verify SLAs and begin warranty)</t>
        </is>
      </c>
      <c r="B130" s="97" t="n"/>
      <c r="C130" s="97" t="n"/>
      <c r="D130" s="97" t="n"/>
      <c r="E130" s="97" t="n"/>
      <c r="F130" s="98" t="n"/>
      <c r="G130" s="99" t="n"/>
      <c r="H130" s="98" t="n"/>
      <c r="I130" s="24" t="inlineStr">
        <is>
          <t>{Y or N}</t>
        </is>
      </c>
      <c r="J130" s="51" t="n">
        <v>0</v>
      </c>
      <c r="K130" s="1071" t="n">
        <v>0</v>
      </c>
      <c r="L130" s="1072">
        <f>J130*K130</f>
        <v/>
      </c>
      <c r="M130" s="1071" t="n">
        <v>0</v>
      </c>
      <c r="N130" s="1071" t="n">
        <v>0</v>
      </c>
      <c r="O130" s="1071" t="n">
        <v>0</v>
      </c>
      <c r="P130" s="1071" t="n">
        <v>0</v>
      </c>
      <c r="Q130" s="1071" t="n">
        <v>0</v>
      </c>
      <c r="R130" s="1071" t="n">
        <v>0</v>
      </c>
      <c r="S130" s="1071" t="n">
        <v>0</v>
      </c>
      <c r="T130" s="1071" t="n">
        <v>0</v>
      </c>
      <c r="U130" s="1071" t="n">
        <v>0</v>
      </c>
      <c r="V130" s="1071" t="n">
        <v>0</v>
      </c>
      <c r="W130" s="1071" t="n">
        <v>0</v>
      </c>
      <c r="X130" s="1071" t="n">
        <v>0</v>
      </c>
      <c r="Y130" s="1071" t="n">
        <v>0</v>
      </c>
      <c r="Z130" s="1071" t="n">
        <v>0</v>
      </c>
      <c r="AA130" s="1071" t="n">
        <v>0</v>
      </c>
      <c r="AB130" s="1071" t="n">
        <v>0</v>
      </c>
      <c r="AC130" s="1071" t="n">
        <v>0</v>
      </c>
      <c r="AD130" s="1071" t="n">
        <v>0</v>
      </c>
      <c r="AE130" s="1071" t="n">
        <v>0</v>
      </c>
      <c r="AF130" s="1071" t="n">
        <v>0</v>
      </c>
      <c r="AG130" s="1072">
        <f>SUM(M130:AF130)</f>
        <v/>
      </c>
    </row>
    <row r="131" ht="16" customFormat="1" customHeight="1" s="598">
      <c r="A131" s="93" t="inlineStr">
        <is>
          <t>Additional NaaS Item or Service:  {specify}</t>
        </is>
      </c>
      <c r="B131" s="178" t="n"/>
      <c r="C131" s="178" t="n"/>
      <c r="D131" s="178" t="n"/>
      <c r="E131" s="178" t="n"/>
      <c r="F131" s="178" t="n"/>
      <c r="G131" s="178" t="n"/>
      <c r="H131" s="178" t="n"/>
      <c r="I131" s="24" t="inlineStr">
        <is>
          <t>{Y or N}</t>
        </is>
      </c>
      <c r="J131" s="51" t="n">
        <v>0</v>
      </c>
      <c r="K131" s="1071" t="n">
        <v>0</v>
      </c>
      <c r="L131" s="1072" t="n">
        <v>0</v>
      </c>
      <c r="M131" s="1071" t="n">
        <v>0</v>
      </c>
      <c r="N131" s="1071" t="n">
        <v>0</v>
      </c>
      <c r="O131" s="1071" t="n">
        <v>0</v>
      </c>
      <c r="P131" s="1071" t="n">
        <v>0</v>
      </c>
      <c r="Q131" s="1071" t="n">
        <v>0</v>
      </c>
      <c r="R131" s="1071" t="n">
        <v>0</v>
      </c>
      <c r="S131" s="1071" t="n">
        <v>0</v>
      </c>
      <c r="T131" s="1071" t="n">
        <v>0</v>
      </c>
      <c r="U131" s="1071" t="n">
        <v>0</v>
      </c>
      <c r="V131" s="1071" t="n">
        <v>0</v>
      </c>
      <c r="W131" s="1071" t="n">
        <v>0</v>
      </c>
      <c r="X131" s="1071" t="n">
        <v>0</v>
      </c>
      <c r="Y131" s="1071" t="n">
        <v>0</v>
      </c>
      <c r="Z131" s="1071" t="n">
        <v>0</v>
      </c>
      <c r="AA131" s="1071" t="n">
        <v>0</v>
      </c>
      <c r="AB131" s="1071" t="n">
        <v>0</v>
      </c>
      <c r="AC131" s="1071" t="n">
        <v>0</v>
      </c>
      <c r="AD131" s="1071" t="n">
        <v>0</v>
      </c>
      <c r="AE131" s="1071" t="n">
        <v>0</v>
      </c>
      <c r="AF131" s="1071" t="n">
        <v>0</v>
      </c>
      <c r="AG131" s="1072">
        <f>SUM(M131:AF131)</f>
        <v/>
      </c>
    </row>
    <row r="132" ht="16" customFormat="1" customHeight="1" s="598">
      <c r="A132" s="93" t="inlineStr">
        <is>
          <t>Additional NaaS Item or Service:  {specify}</t>
        </is>
      </c>
      <c r="B132" s="178" t="n"/>
      <c r="C132" s="178" t="n"/>
      <c r="D132" s="178" t="n"/>
      <c r="E132" s="178" t="n"/>
      <c r="F132" s="178" t="n"/>
      <c r="G132" s="178" t="n"/>
      <c r="H132" s="178" t="n"/>
      <c r="I132" s="24" t="inlineStr">
        <is>
          <t>{Y or N}</t>
        </is>
      </c>
      <c r="J132" s="51" t="n">
        <v>0</v>
      </c>
      <c r="K132" s="1071" t="n">
        <v>0</v>
      </c>
      <c r="L132" s="1072">
        <f>J132*K132</f>
        <v/>
      </c>
      <c r="M132" s="1071" t="n">
        <v>0</v>
      </c>
      <c r="N132" s="1071" t="n">
        <v>0</v>
      </c>
      <c r="O132" s="1071" t="n">
        <v>0</v>
      </c>
      <c r="P132" s="1071" t="n">
        <v>0</v>
      </c>
      <c r="Q132" s="1071" t="n">
        <v>0</v>
      </c>
      <c r="R132" s="1071" t="n">
        <v>0</v>
      </c>
      <c r="S132" s="1071" t="n">
        <v>0</v>
      </c>
      <c r="T132" s="1071" t="n">
        <v>0</v>
      </c>
      <c r="U132" s="1071" t="n">
        <v>0</v>
      </c>
      <c r="V132" s="1071" t="n">
        <v>0</v>
      </c>
      <c r="W132" s="1071" t="n">
        <v>0</v>
      </c>
      <c r="X132" s="1071" t="n">
        <v>0</v>
      </c>
      <c r="Y132" s="1071" t="n">
        <v>0</v>
      </c>
      <c r="Z132" s="1071" t="n">
        <v>0</v>
      </c>
      <c r="AA132" s="1071" t="n">
        <v>0</v>
      </c>
      <c r="AB132" s="1071" t="n">
        <v>0</v>
      </c>
      <c r="AC132" s="1071" t="n">
        <v>0</v>
      </c>
      <c r="AD132" s="1071" t="n">
        <v>0</v>
      </c>
      <c r="AE132" s="1071" t="n">
        <v>0</v>
      </c>
      <c r="AF132" s="1071" t="n">
        <v>0</v>
      </c>
      <c r="AG132" s="1072">
        <f>SUM(M132:AF132)</f>
        <v/>
      </c>
    </row>
    <row r="133" ht="16" customFormat="1" customHeight="1" s="598">
      <c r="A133" s="93" t="inlineStr">
        <is>
          <t>Additional NaaS Item or Service:  {specify}</t>
        </is>
      </c>
      <c r="B133" s="178" t="n"/>
      <c r="C133" s="178" t="n"/>
      <c r="D133" s="178" t="n"/>
      <c r="E133" s="178" t="n"/>
      <c r="F133" s="178" t="n"/>
      <c r="G133" s="178" t="n"/>
      <c r="H133" s="178" t="n"/>
      <c r="I133" s="24" t="inlineStr">
        <is>
          <t>{Y or N}</t>
        </is>
      </c>
      <c r="J133" s="53" t="n">
        <v>0</v>
      </c>
      <c r="K133" s="1071" t="n">
        <v>0</v>
      </c>
      <c r="L133" s="1072">
        <f>J133*K133</f>
        <v/>
      </c>
      <c r="M133" s="1071" t="n">
        <v>0</v>
      </c>
      <c r="N133" s="1071" t="n">
        <v>0</v>
      </c>
      <c r="O133" s="1071" t="n">
        <v>0</v>
      </c>
      <c r="P133" s="1071" t="n">
        <v>0</v>
      </c>
      <c r="Q133" s="1071" t="n">
        <v>0</v>
      </c>
      <c r="R133" s="1071" t="n">
        <v>0</v>
      </c>
      <c r="S133" s="1071" t="n">
        <v>0</v>
      </c>
      <c r="T133" s="1071" t="n">
        <v>0</v>
      </c>
      <c r="U133" s="1071" t="n">
        <v>0</v>
      </c>
      <c r="V133" s="1071" t="n">
        <v>0</v>
      </c>
      <c r="W133" s="1071" t="n">
        <v>0</v>
      </c>
      <c r="X133" s="1071" t="n">
        <v>0</v>
      </c>
      <c r="Y133" s="1071" t="n">
        <v>0</v>
      </c>
      <c r="Z133" s="1071" t="n">
        <v>0</v>
      </c>
      <c r="AA133" s="1071" t="n">
        <v>0</v>
      </c>
      <c r="AB133" s="1071" t="n">
        <v>0</v>
      </c>
      <c r="AC133" s="1071" t="n">
        <v>0</v>
      </c>
      <c r="AD133" s="1071" t="n">
        <v>0</v>
      </c>
      <c r="AE133" s="1071" t="n">
        <v>0</v>
      </c>
      <c r="AF133" s="1071" t="n">
        <v>0</v>
      </c>
      <c r="AG133" s="1072">
        <f>SUM(M133:AF133)</f>
        <v/>
      </c>
    </row>
    <row r="134" ht="22.5" customFormat="1" customHeight="1" s="598">
      <c r="A134" s="772" t="inlineStr">
        <is>
          <t>Totals</t>
        </is>
      </c>
      <c r="B134" s="959" t="n"/>
      <c r="C134" s="959" t="n"/>
      <c r="D134" s="959" t="n"/>
      <c r="E134" s="959" t="n"/>
      <c r="F134" s="959" t="n"/>
      <c r="G134" s="959" t="n"/>
      <c r="H134" s="959" t="n"/>
      <c r="I134" s="959" t="n"/>
      <c r="J134" s="938" t="n"/>
      <c r="K134" s="1074" t="n"/>
      <c r="L134" s="1004">
        <f>SUM(L115:L133)</f>
        <v/>
      </c>
      <c r="M134" s="1004">
        <f>SUM(M115:M133)</f>
        <v/>
      </c>
      <c r="N134" s="1004">
        <f>SUM(N115:N133)</f>
        <v/>
      </c>
      <c r="O134" s="1004">
        <f>SUM(O115:O133)</f>
        <v/>
      </c>
      <c r="P134" s="1004">
        <f>SUM(P115:P133)</f>
        <v/>
      </c>
      <c r="Q134" s="1004">
        <f>SUM(Q115:Q133)</f>
        <v/>
      </c>
      <c r="R134" s="1004">
        <f>SUM(R115:R133)</f>
        <v/>
      </c>
      <c r="S134" s="1004">
        <f>SUM(S115:S133)</f>
        <v/>
      </c>
      <c r="T134" s="1004">
        <f>SUM(T115:T133)</f>
        <v/>
      </c>
      <c r="U134" s="1004">
        <f>SUM(U115:U133)</f>
        <v/>
      </c>
      <c r="V134" s="1004">
        <f>SUM(V115:V133)</f>
        <v/>
      </c>
      <c r="W134" s="1004">
        <f>SUM(W115:W133)</f>
        <v/>
      </c>
      <c r="X134" s="1004">
        <f>SUM(X115:X133)</f>
        <v/>
      </c>
      <c r="Y134" s="1004">
        <f>SUM(Y115:Y133)</f>
        <v/>
      </c>
      <c r="Z134" s="1004">
        <f>SUM(Z115:Z133)</f>
        <v/>
      </c>
      <c r="AA134" s="1004">
        <f>SUM(AA115:AA133)</f>
        <v/>
      </c>
      <c r="AB134" s="1004">
        <f>SUM(AB115:AB133)</f>
        <v/>
      </c>
      <c r="AC134" s="1004">
        <f>SUM(AC115:AC133)</f>
        <v/>
      </c>
      <c r="AD134" s="1004">
        <f>SUM(AD115:AD133)</f>
        <v/>
      </c>
      <c r="AE134" s="1004">
        <f>SUM(AE115:AE133)</f>
        <v/>
      </c>
      <c r="AF134" s="1004">
        <f>SUM(AF115:AF133)</f>
        <v/>
      </c>
      <c r="AG134" s="1075">
        <f>SUM(AG115:AG133)</f>
        <v/>
      </c>
    </row>
    <row r="135" ht="12" customHeight="1">
      <c r="M135" s="242" t="n"/>
      <c r="N135" s="242" t="n"/>
      <c r="O135" s="242" t="n"/>
      <c r="P135" s="242" t="n"/>
      <c r="Q135" s="242" t="n"/>
      <c r="R135" s="242" t="n"/>
      <c r="S135" s="242" t="n"/>
      <c r="T135" s="242" t="n"/>
      <c r="U135" s="242" t="n"/>
      <c r="V135" s="242" t="n"/>
      <c r="W135" s="242" t="n"/>
      <c r="X135" s="242" t="n"/>
      <c r="Y135" s="242" t="n"/>
      <c r="Z135" s="242" t="n"/>
      <c r="AA135" s="242" t="n"/>
      <c r="AB135" s="242" t="n"/>
      <c r="AC135" s="242" t="n"/>
      <c r="AD135" s="242" t="n"/>
      <c r="AE135" s="242" t="n"/>
      <c r="AF135" s="242" t="n"/>
    </row>
    <row r="136" ht="13.5" customFormat="1" customHeight="1" s="595">
      <c r="A136" s="1076" t="inlineStr">
        <is>
          <t xml:space="preserve">HES, SaaS, and Other Software Costs </t>
        </is>
      </c>
      <c r="B136" s="941" t="n"/>
      <c r="C136" s="941" t="n"/>
      <c r="D136" s="941" t="n"/>
      <c r="E136" s="941" t="n"/>
      <c r="F136" s="941" t="n"/>
      <c r="G136" s="941" t="n"/>
      <c r="H136" s="941" t="n"/>
      <c r="I136" s="196" t="n"/>
      <c r="J136" s="196" t="n"/>
      <c r="K136" s="1077" t="n"/>
      <c r="L136" s="1078" t="n"/>
      <c r="M136" s="243" t="n">
        <v>2026</v>
      </c>
      <c r="N136" s="243">
        <f>M136+1</f>
        <v/>
      </c>
      <c r="O136" s="243">
        <f>N136+1</f>
        <v/>
      </c>
      <c r="P136" s="243">
        <f>O136+1</f>
        <v/>
      </c>
      <c r="Q136" s="243">
        <f>P136+1</f>
        <v/>
      </c>
      <c r="R136" s="243">
        <f>Q136+1</f>
        <v/>
      </c>
      <c r="S136" s="243">
        <f>R136+1</f>
        <v/>
      </c>
      <c r="T136" s="243">
        <f>S136+1</f>
        <v/>
      </c>
      <c r="U136" s="243">
        <f>T136+1</f>
        <v/>
      </c>
      <c r="V136" s="243">
        <f>U136+1</f>
        <v/>
      </c>
      <c r="W136" s="243">
        <f>V136+1</f>
        <v/>
      </c>
      <c r="X136" s="243">
        <f>W136+1</f>
        <v/>
      </c>
      <c r="Y136" s="243">
        <f>X136+1</f>
        <v/>
      </c>
      <c r="Z136" s="243">
        <f>Y136+1</f>
        <v/>
      </c>
      <c r="AA136" s="243">
        <f>Z136+1</f>
        <v/>
      </c>
      <c r="AB136" s="243">
        <f>AA136+1</f>
        <v/>
      </c>
      <c r="AC136" s="243">
        <f>AB136+1</f>
        <v/>
      </c>
      <c r="AD136" s="243">
        <f>AC136+1</f>
        <v/>
      </c>
      <c r="AE136" s="243">
        <f>AD136+1</f>
        <v/>
      </c>
      <c r="AF136" s="243">
        <f>AE136+1</f>
        <v/>
      </c>
      <c r="AG136" s="971" t="n"/>
    </row>
    <row r="137" ht="46" customFormat="1" customHeight="1" s="601">
      <c r="A137" s="1079" t="n"/>
      <c r="B137" s="945" t="n"/>
      <c r="C137" s="945" t="n"/>
      <c r="D137" s="945" t="n"/>
      <c r="E137" s="945" t="n"/>
      <c r="F137" s="945" t="n"/>
      <c r="G137" s="945" t="n"/>
      <c r="H137" s="945" t="n"/>
      <c r="I137" s="199" t="n"/>
      <c r="J137" s="199" t="n"/>
      <c r="K137" s="1080" t="n"/>
      <c r="L137" s="1081" t="n"/>
      <c r="M137" s="1082" t="inlineStr">
        <is>
          <t>HES+Pilot Implemented</t>
        </is>
      </c>
      <c r="N137" s="1082" t="inlineStr">
        <is>
          <t>Mass Deployment (Electric)</t>
        </is>
      </c>
      <c r="O137" s="1082" t="inlineStr">
        <is>
          <t>Mass Deployment (Electric)</t>
        </is>
      </c>
      <c r="P137" s="1082" t="inlineStr">
        <is>
          <t>Mass Deployment (Electric)</t>
        </is>
      </c>
      <c r="Q137" s="1082" t="inlineStr">
        <is>
          <t>Mass Deployment (Electric + Water)</t>
        </is>
      </c>
      <c r="R137" s="1082" t="inlineStr">
        <is>
          <t>Mass Deployment (Electric + Water)</t>
        </is>
      </c>
      <c r="S137" s="1082" t="inlineStr">
        <is>
          <t>Mass Deployment (Water)</t>
        </is>
      </c>
      <c r="T137" s="1082" t="inlineStr">
        <is>
          <t>Mass Deployment (Water)</t>
        </is>
      </c>
      <c r="U137" s="1082" t="n"/>
      <c r="V137" s="1082" t="n"/>
      <c r="W137" s="1082" t="n"/>
      <c r="X137" s="1082" t="n"/>
      <c r="Y137" s="1082" t="n"/>
      <c r="Z137" s="1082" t="n"/>
      <c r="AA137" s="1082" t="n"/>
      <c r="AB137" s="1082" t="n"/>
      <c r="AC137" s="1082" t="n"/>
      <c r="AD137" s="1082" t="n"/>
      <c r="AE137" s="1082" t="n"/>
      <c r="AF137" s="1082" t="n"/>
      <c r="AG137" s="1082" t="n"/>
    </row>
    <row r="138" ht="26.5" customFormat="1" customHeight="1" s="598">
      <c r="A138" s="1083" t="inlineStr">
        <is>
          <t>This row shows the cumulative total number of AMI 2.0 electric meters that will be deployed by the end of each year in the baseline deployment scenario. Growth of 1% per year is added after deployment ends (starting in 2030). Respondents' yearly license/hosting fees should reflect these endpoint counts.</t>
        </is>
      </c>
      <c r="B138" s="959" t="n"/>
      <c r="C138" s="959" t="n"/>
      <c r="D138" s="959" t="n"/>
      <c r="E138" s="959" t="n"/>
      <c r="F138" s="959" t="n"/>
      <c r="G138" s="959" t="n"/>
      <c r="H138" s="959" t="n"/>
      <c r="I138" s="959" t="n"/>
      <c r="J138" s="959" t="n"/>
      <c r="K138" s="959" t="n"/>
      <c r="L138" s="938" t="n"/>
      <c r="M138" s="244" t="inlineStr">
        <is>
          <t>(pilot only)</t>
        </is>
      </c>
      <c r="N138" s="245" t="n">
        <v>11468</v>
      </c>
      <c r="O138" s="139" t="n">
        <v>34405</v>
      </c>
      <c r="P138" s="139" t="n">
        <v>57341</v>
      </c>
      <c r="Q138" s="139" t="n">
        <v>80278</v>
      </c>
      <c r="R138" s="139" t="n">
        <v>91746</v>
      </c>
      <c r="S138" s="138">
        <f>R138*1.01</f>
        <v/>
      </c>
      <c r="T138" s="138">
        <f>S138*1.01</f>
        <v/>
      </c>
      <c r="U138" s="138">
        <f>T138*1.01</f>
        <v/>
      </c>
      <c r="V138" s="138">
        <f>U138*1.01</f>
        <v/>
      </c>
      <c r="W138" s="138">
        <f>V138*1.01</f>
        <v/>
      </c>
      <c r="X138" s="138">
        <f>W138*1.01</f>
        <v/>
      </c>
      <c r="Y138" s="138">
        <f>X138*1.01</f>
        <v/>
      </c>
      <c r="Z138" s="138">
        <f>Y138*1.01</f>
        <v/>
      </c>
      <c r="AA138" s="138">
        <f>Z138*1.01</f>
        <v/>
      </c>
      <c r="AB138" s="138">
        <f>AA138*1.01</f>
        <v/>
      </c>
      <c r="AC138" s="138">
        <f>AB138*1.01</f>
        <v/>
      </c>
      <c r="AD138" s="138">
        <f>AC138*1.01</f>
        <v/>
      </c>
      <c r="AE138" s="138">
        <f>AD138*1.01</f>
        <v/>
      </c>
      <c r="AF138" s="138">
        <f>AE138*1.01</f>
        <v/>
      </c>
      <c r="AG138" s="65" t="n"/>
    </row>
    <row r="139" ht="26.5" customFormat="1" customHeight="1" s="598">
      <c r="A139" s="1083" t="inlineStr">
        <is>
          <t>This row shows the cumulative total number of AMI 2.0 water meters that will be deployed by the end of each year in the baseline deployment scenario. Growth of 1% per year is added after deployment ends (starting in 2033). Respondents' yearly license/hosting fees should reflect these endpoint counts.</t>
        </is>
      </c>
      <c r="B139" s="959" t="n"/>
      <c r="C139" s="959" t="n"/>
      <c r="D139" s="959" t="n"/>
      <c r="E139" s="959" t="n"/>
      <c r="F139" s="959" t="n"/>
      <c r="G139" s="959" t="n"/>
      <c r="H139" s="959" t="n"/>
      <c r="I139" s="959" t="n"/>
      <c r="J139" s="959" t="n"/>
      <c r="K139" s="959" t="n"/>
      <c r="L139" s="938" t="n"/>
      <c r="M139" s="244" t="n"/>
      <c r="N139" s="244" t="n"/>
      <c r="O139" s="244" t="n"/>
      <c r="P139" s="244" t="n"/>
      <c r="Q139" s="245" t="n">
        <v>19657</v>
      </c>
      <c r="R139" s="139" t="n">
        <v>39314</v>
      </c>
      <c r="S139" s="139" t="n">
        <v>58970</v>
      </c>
      <c r="T139" s="139" t="n">
        <v>78627</v>
      </c>
      <c r="U139" s="138">
        <f>T139*1.01</f>
        <v/>
      </c>
      <c r="V139" s="138">
        <f>U139*1.01</f>
        <v/>
      </c>
      <c r="W139" s="138">
        <f>V139*1.01</f>
        <v/>
      </c>
      <c r="X139" s="138">
        <f>W139*1.01</f>
        <v/>
      </c>
      <c r="Y139" s="138">
        <f>X139*1.01</f>
        <v/>
      </c>
      <c r="Z139" s="138">
        <f>Y139*1.01</f>
        <v/>
      </c>
      <c r="AA139" s="138">
        <f>Z139*1.01</f>
        <v/>
      </c>
      <c r="AB139" s="138">
        <f>AA139*1.01</f>
        <v/>
      </c>
      <c r="AC139" s="138">
        <f>AB139*1.01</f>
        <v/>
      </c>
      <c r="AD139" s="138">
        <f>AC139*1.01</f>
        <v/>
      </c>
      <c r="AE139" s="138">
        <f>AD139*1.01</f>
        <v/>
      </c>
      <c r="AF139" s="138">
        <f>AE139*1.01</f>
        <v/>
      </c>
      <c r="AG139" s="65" t="n"/>
    </row>
    <row r="140" ht="26.5" customFormat="1" customHeight="1" s="598">
      <c r="A140" s="777" t="n"/>
      <c r="B140" s="778" t="n"/>
      <c r="C140" s="778" t="n"/>
      <c r="D140" s="778" t="n"/>
      <c r="E140" s="778" t="n"/>
      <c r="F140" s="778" t="n"/>
      <c r="G140" s="778" t="n"/>
      <c r="H140" s="778" t="n"/>
      <c r="I140" s="778" t="n"/>
      <c r="J140" s="778" t="n"/>
      <c r="K140" s="778" t="n"/>
      <c r="L140" s="779" t="inlineStr">
        <is>
          <t>Total Electric + Water Meters</t>
        </is>
      </c>
      <c r="M140" s="244" t="n"/>
      <c r="N140" s="244">
        <f>SUM(N138:N139)</f>
        <v/>
      </c>
      <c r="O140" s="244">
        <f>SUM(O138:O139)</f>
        <v/>
      </c>
      <c r="P140" s="244">
        <f>SUM(P138:P139)</f>
        <v/>
      </c>
      <c r="Q140" s="244">
        <f>SUM(Q138:Q139)</f>
        <v/>
      </c>
      <c r="R140" s="244">
        <f>SUM(R138:R139)</f>
        <v/>
      </c>
      <c r="S140" s="244">
        <f>SUM(S138:S139)</f>
        <v/>
      </c>
      <c r="T140" s="244">
        <f>SUM(T138:T139)</f>
        <v/>
      </c>
      <c r="U140" s="244">
        <f>SUM(U138:U139)</f>
        <v/>
      </c>
      <c r="V140" s="244">
        <f>SUM(V138:V139)</f>
        <v/>
      </c>
      <c r="W140" s="244">
        <f>SUM(W138:W139)</f>
        <v/>
      </c>
      <c r="X140" s="244">
        <f>SUM(X138:X139)</f>
        <v/>
      </c>
      <c r="Y140" s="244">
        <f>SUM(Y138:Y139)</f>
        <v/>
      </c>
      <c r="Z140" s="244">
        <f>SUM(Z138:Z139)</f>
        <v/>
      </c>
      <c r="AA140" s="244">
        <f>SUM(AA138:AA139)</f>
        <v/>
      </c>
      <c r="AB140" s="244">
        <f>SUM(AB138:AB139)</f>
        <v/>
      </c>
      <c r="AC140" s="244">
        <f>SUM(AC138:AC139)</f>
        <v/>
      </c>
      <c r="AD140" s="244">
        <f>SUM(AD138:AD139)</f>
        <v/>
      </c>
      <c r="AE140" s="244">
        <f>SUM(AE138:AE139)</f>
        <v/>
      </c>
      <c r="AF140" s="244">
        <f>SUM(AF138:AF139)</f>
        <v/>
      </c>
      <c r="AG140" s="65" t="n"/>
    </row>
    <row r="141" ht="28.5" customFormat="1" customHeight="1" s="595">
      <c r="A141" s="780" t="inlineStr">
        <is>
          <t>HES Environments</t>
        </is>
      </c>
      <c r="B141" s="959" t="n"/>
      <c r="C141" s="959" t="n"/>
      <c r="D141" s="959" t="n"/>
      <c r="E141" s="959" t="n"/>
      <c r="F141" s="1084" t="inlineStr">
        <is>
          <t>Description/Notes 
(state the size/endpoint count of secondary environments)</t>
        </is>
      </c>
      <c r="G141" s="966" t="n"/>
      <c r="H141" s="966" t="n"/>
      <c r="I141" s="1085" t="n"/>
      <c r="J141" s="34" t="inlineStr">
        <is>
          <t>QTY</t>
        </is>
      </c>
      <c r="K141" s="1086" t="inlineStr">
        <is>
          <t>Up Front Capital (e.g., setup fee)</t>
        </is>
      </c>
      <c r="L141" s="971" t="inlineStr">
        <is>
          <t>Total Capital</t>
        </is>
      </c>
      <c r="M141" s="971" t="inlineStr">
        <is>
          <t xml:space="preserve">Year 1  Fees </t>
        </is>
      </c>
      <c r="N141" s="971" t="inlineStr">
        <is>
          <t xml:space="preserve">Year 2 Fees </t>
        </is>
      </c>
      <c r="O141" s="971" t="inlineStr">
        <is>
          <t xml:space="preserve">Year 3 Fees </t>
        </is>
      </c>
      <c r="P141" s="971" t="inlineStr">
        <is>
          <t xml:space="preserve">Year 4 Fees </t>
        </is>
      </c>
      <c r="Q141" s="971" t="inlineStr">
        <is>
          <t xml:space="preserve">Year 5 Fees </t>
        </is>
      </c>
      <c r="R141" s="971" t="inlineStr">
        <is>
          <t xml:space="preserve">Year 6 Fees </t>
        </is>
      </c>
      <c r="S141" s="971" t="inlineStr">
        <is>
          <t xml:space="preserve">Year 7 Fees </t>
        </is>
      </c>
      <c r="T141" s="971" t="inlineStr">
        <is>
          <t xml:space="preserve">Year 8 Fees </t>
        </is>
      </c>
      <c r="U141" s="971" t="inlineStr">
        <is>
          <t xml:space="preserve">Year 9 Fees </t>
        </is>
      </c>
      <c r="V141" s="971" t="inlineStr">
        <is>
          <t xml:space="preserve">Year 10 Fees </t>
        </is>
      </c>
      <c r="W141" s="971" t="inlineStr">
        <is>
          <t xml:space="preserve">Year 11 Fees </t>
        </is>
      </c>
      <c r="X141" s="971" t="inlineStr">
        <is>
          <t xml:space="preserve">Year 12 Fees </t>
        </is>
      </c>
      <c r="Y141" s="971" t="inlineStr">
        <is>
          <t xml:space="preserve">Year 13 Fees </t>
        </is>
      </c>
      <c r="Z141" s="971" t="inlineStr">
        <is>
          <t xml:space="preserve">Year 14 Fees </t>
        </is>
      </c>
      <c r="AA141" s="971" t="inlineStr">
        <is>
          <t xml:space="preserve">Year 15 Fees </t>
        </is>
      </c>
      <c r="AB141" s="971" t="inlineStr">
        <is>
          <t xml:space="preserve">Year 16 Fees </t>
        </is>
      </c>
      <c r="AC141" s="971" t="inlineStr">
        <is>
          <t xml:space="preserve">Year 17 Fees </t>
        </is>
      </c>
      <c r="AD141" s="971" t="inlineStr">
        <is>
          <t xml:space="preserve">Year 18 Fees </t>
        </is>
      </c>
      <c r="AE141" s="971" t="inlineStr">
        <is>
          <t xml:space="preserve">Year 19 Fees </t>
        </is>
      </c>
      <c r="AF141" s="971" t="inlineStr">
        <is>
          <t xml:space="preserve">Year 20 Fees </t>
        </is>
      </c>
      <c r="AG141" s="971" t="inlineStr">
        <is>
          <t>Total Operating Costs</t>
        </is>
      </c>
    </row>
    <row r="142" ht="16" customFormat="1" customHeight="1" s="598">
      <c r="A142" s="769" t="inlineStr">
        <is>
          <t xml:space="preserve">Production Environment </t>
        </is>
      </c>
      <c r="B142" s="959" t="n"/>
      <c r="C142" s="959" t="n"/>
      <c r="D142" s="959" t="n"/>
      <c r="E142" s="938" t="n"/>
      <c r="F142" s="206" t="n"/>
      <c r="G142" s="206" t="n"/>
      <c r="H142" s="206" t="n"/>
      <c r="I142" s="207" t="n"/>
      <c r="J142" s="208" t="n">
        <v>1</v>
      </c>
      <c r="K142" s="1056" t="n">
        <v>0</v>
      </c>
      <c r="L142" s="1057">
        <f>J142*K142</f>
        <v/>
      </c>
      <c r="M142" s="1056" t="n">
        <v>0</v>
      </c>
      <c r="N142" s="1056" t="n">
        <v>0</v>
      </c>
      <c r="O142" s="1056" t="n">
        <v>0</v>
      </c>
      <c r="P142" s="1056" t="n">
        <v>0</v>
      </c>
      <c r="Q142" s="1056" t="n">
        <v>0</v>
      </c>
      <c r="R142" s="1056" t="n">
        <v>0</v>
      </c>
      <c r="S142" s="1056" t="n">
        <v>0</v>
      </c>
      <c r="T142" s="1056" t="n">
        <v>0</v>
      </c>
      <c r="U142" s="1056" t="n">
        <v>0</v>
      </c>
      <c r="V142" s="1056" t="n">
        <v>0</v>
      </c>
      <c r="W142" s="1056" t="n">
        <v>0</v>
      </c>
      <c r="X142" s="1056" t="n">
        <v>0</v>
      </c>
      <c r="Y142" s="1056" t="n">
        <v>0</v>
      </c>
      <c r="Z142" s="1056" t="n">
        <v>0</v>
      </c>
      <c r="AA142" s="1056" t="n">
        <v>0</v>
      </c>
      <c r="AB142" s="1056" t="n">
        <v>0</v>
      </c>
      <c r="AC142" s="1056" t="n">
        <v>0</v>
      </c>
      <c r="AD142" s="1056" t="n">
        <v>0</v>
      </c>
      <c r="AE142" s="1056" t="n">
        <v>0</v>
      </c>
      <c r="AF142" s="1056" t="n">
        <v>0</v>
      </c>
      <c r="AG142" s="1057">
        <f>SUM(M142:AF142)</f>
        <v/>
      </c>
    </row>
    <row r="143" ht="14.25" customFormat="1" customHeight="1" s="598">
      <c r="A143" s="769" t="inlineStr">
        <is>
          <t>Test/QA Environment</t>
        </is>
      </c>
      <c r="B143" s="959" t="n"/>
      <c r="C143" s="959" t="n"/>
      <c r="D143" s="959" t="n"/>
      <c r="E143" s="938" t="n"/>
      <c r="F143" s="206" t="n"/>
      <c r="G143" s="206" t="n"/>
      <c r="H143" s="206" t="n"/>
      <c r="I143" s="207" t="n"/>
      <c r="J143" s="208" t="n">
        <v>1</v>
      </c>
      <c r="K143" s="1056" t="n">
        <v>0</v>
      </c>
      <c r="L143" s="1057">
        <f>J143*K143</f>
        <v/>
      </c>
      <c r="M143" s="1056" t="n">
        <v>0</v>
      </c>
      <c r="N143" s="1056" t="n">
        <v>0</v>
      </c>
      <c r="O143" s="1056" t="n">
        <v>0</v>
      </c>
      <c r="P143" s="1056" t="n">
        <v>0</v>
      </c>
      <c r="Q143" s="1056" t="n">
        <v>0</v>
      </c>
      <c r="R143" s="1056" t="n">
        <v>0</v>
      </c>
      <c r="S143" s="1056" t="n">
        <v>0</v>
      </c>
      <c r="T143" s="1056" t="n">
        <v>0</v>
      </c>
      <c r="U143" s="1056" t="n">
        <v>0</v>
      </c>
      <c r="V143" s="1056" t="n">
        <v>0</v>
      </c>
      <c r="W143" s="1056" t="n">
        <v>0</v>
      </c>
      <c r="X143" s="1056" t="n">
        <v>0</v>
      </c>
      <c r="Y143" s="1056" t="n">
        <v>0</v>
      </c>
      <c r="Z143" s="1056" t="n">
        <v>0</v>
      </c>
      <c r="AA143" s="1056" t="n">
        <v>0</v>
      </c>
      <c r="AB143" s="1056" t="n">
        <v>0</v>
      </c>
      <c r="AC143" s="1056" t="n">
        <v>0</v>
      </c>
      <c r="AD143" s="1056" t="n">
        <v>0</v>
      </c>
      <c r="AE143" s="1056" t="n">
        <v>0</v>
      </c>
      <c r="AF143" s="1056" t="n">
        <v>0</v>
      </c>
      <c r="AG143" s="1057">
        <f>SUM(M143:AF143)</f>
        <v/>
      </c>
    </row>
    <row r="144" ht="14.25" customFormat="1" customHeight="1" s="598">
      <c r="A144" s="769" t="inlineStr">
        <is>
          <t>DR Environment (Optional)</t>
        </is>
      </c>
      <c r="B144" s="959" t="n"/>
      <c r="C144" s="959" t="n"/>
      <c r="D144" s="959" t="n"/>
      <c r="E144" s="938" t="n"/>
      <c r="F144" s="206" t="n"/>
      <c r="G144" s="206" t="n"/>
      <c r="H144" s="206" t="n"/>
      <c r="I144" s="207" t="n"/>
      <c r="J144" s="209" t="n">
        <v>1</v>
      </c>
      <c r="K144" s="1056" t="n">
        <v>0</v>
      </c>
      <c r="L144" s="1057">
        <f>J144*K144</f>
        <v/>
      </c>
      <c r="M144" s="1056" t="n">
        <v>0</v>
      </c>
      <c r="N144" s="1056" t="n">
        <v>0</v>
      </c>
      <c r="O144" s="1056" t="n">
        <v>0</v>
      </c>
      <c r="P144" s="1056" t="n">
        <v>0</v>
      </c>
      <c r="Q144" s="1056" t="n">
        <v>0</v>
      </c>
      <c r="R144" s="1056" t="n">
        <v>0</v>
      </c>
      <c r="S144" s="1056" t="n">
        <v>0</v>
      </c>
      <c r="T144" s="1056" t="n">
        <v>0</v>
      </c>
      <c r="U144" s="1056" t="n">
        <v>0</v>
      </c>
      <c r="V144" s="1056" t="n">
        <v>0</v>
      </c>
      <c r="W144" s="1056" t="n">
        <v>0</v>
      </c>
      <c r="X144" s="1056" t="n">
        <v>0</v>
      </c>
      <c r="Y144" s="1056" t="n">
        <v>0</v>
      </c>
      <c r="Z144" s="1056" t="n">
        <v>0</v>
      </c>
      <c r="AA144" s="1056" t="n">
        <v>0</v>
      </c>
      <c r="AB144" s="1056" t="n">
        <v>0</v>
      </c>
      <c r="AC144" s="1056" t="n">
        <v>0</v>
      </c>
      <c r="AD144" s="1056" t="n">
        <v>0</v>
      </c>
      <c r="AE144" s="1056" t="n">
        <v>0</v>
      </c>
      <c r="AF144" s="1056" t="n">
        <v>0</v>
      </c>
      <c r="AG144" s="1057">
        <f>SUM(M144:AF144)</f>
        <v/>
      </c>
    </row>
    <row r="145" ht="14.25" customFormat="1" customHeight="1" s="598">
      <c r="A145" s="769" t="inlineStr">
        <is>
          <t>Dev Environment (Optional)</t>
        </is>
      </c>
      <c r="B145" s="959" t="n"/>
      <c r="C145" s="959" t="n"/>
      <c r="D145" s="959" t="n"/>
      <c r="E145" s="938" t="n"/>
      <c r="F145" s="206" t="n"/>
      <c r="G145" s="206" t="n"/>
      <c r="H145" s="206" t="n"/>
      <c r="I145" s="207" t="n"/>
      <c r="J145" s="209" t="n">
        <v>1</v>
      </c>
      <c r="K145" s="1056" t="n">
        <v>0</v>
      </c>
      <c r="L145" s="1057">
        <f>J145*K145</f>
        <v/>
      </c>
      <c r="M145" s="1056" t="n">
        <v>0</v>
      </c>
      <c r="N145" s="1056" t="n">
        <v>0</v>
      </c>
      <c r="O145" s="1056" t="n">
        <v>0</v>
      </c>
      <c r="P145" s="1056" t="n">
        <v>0</v>
      </c>
      <c r="Q145" s="1056" t="n">
        <v>0</v>
      </c>
      <c r="R145" s="1056" t="n">
        <v>0</v>
      </c>
      <c r="S145" s="1056" t="n">
        <v>0</v>
      </c>
      <c r="T145" s="1056" t="n">
        <v>0</v>
      </c>
      <c r="U145" s="1056" t="n">
        <v>0</v>
      </c>
      <c r="V145" s="1056" t="n">
        <v>0</v>
      </c>
      <c r="W145" s="1056" t="n">
        <v>0</v>
      </c>
      <c r="X145" s="1056" t="n">
        <v>0</v>
      </c>
      <c r="Y145" s="1056" t="n">
        <v>0</v>
      </c>
      <c r="Z145" s="1056" t="n">
        <v>0</v>
      </c>
      <c r="AA145" s="1056" t="n">
        <v>0</v>
      </c>
      <c r="AB145" s="1056" t="n">
        <v>0</v>
      </c>
      <c r="AC145" s="1056" t="n">
        <v>0</v>
      </c>
      <c r="AD145" s="1056" t="n">
        <v>0</v>
      </c>
      <c r="AE145" s="1056" t="n">
        <v>0</v>
      </c>
      <c r="AF145" s="1056" t="n">
        <v>0</v>
      </c>
      <c r="AG145" s="1057">
        <f>SUM(M145:AF145)</f>
        <v/>
      </c>
    </row>
    <row r="146" ht="14.25" customFormat="1" customHeight="1" s="598">
      <c r="A146" s="767" t="inlineStr">
        <is>
          <t>Other Environment or HES Item: {specify}</t>
        </is>
      </c>
      <c r="B146" s="959" t="n"/>
      <c r="C146" s="959" t="n"/>
      <c r="D146" s="959" t="n"/>
      <c r="E146" s="938" t="n"/>
      <c r="F146" s="95" t="n"/>
      <c r="G146" s="95" t="n"/>
      <c r="H146" s="95" t="n"/>
      <c r="I146" s="205" t="n"/>
      <c r="J146" s="51" t="n">
        <v>0</v>
      </c>
      <c r="K146" s="1056" t="n">
        <v>0</v>
      </c>
      <c r="L146" s="1057">
        <f>J146*K146</f>
        <v/>
      </c>
      <c r="M146" s="1056" t="n">
        <v>0</v>
      </c>
      <c r="N146" s="1056" t="n">
        <v>0</v>
      </c>
      <c r="O146" s="1056" t="n">
        <v>0</v>
      </c>
      <c r="P146" s="1056" t="n">
        <v>0</v>
      </c>
      <c r="Q146" s="1056" t="n">
        <v>0</v>
      </c>
      <c r="R146" s="1056" t="n">
        <v>0</v>
      </c>
      <c r="S146" s="1056" t="n">
        <v>0</v>
      </c>
      <c r="T146" s="1056" t="n">
        <v>0</v>
      </c>
      <c r="U146" s="1056" t="n">
        <v>0</v>
      </c>
      <c r="V146" s="1056" t="n">
        <v>0</v>
      </c>
      <c r="W146" s="1056" t="n">
        <v>0</v>
      </c>
      <c r="X146" s="1056" t="n">
        <v>0</v>
      </c>
      <c r="Y146" s="1056" t="n">
        <v>0</v>
      </c>
      <c r="Z146" s="1056" t="n">
        <v>0</v>
      </c>
      <c r="AA146" s="1056" t="n">
        <v>0</v>
      </c>
      <c r="AB146" s="1056" t="n">
        <v>0</v>
      </c>
      <c r="AC146" s="1056" t="n">
        <v>0</v>
      </c>
      <c r="AD146" s="1056" t="n">
        <v>0</v>
      </c>
      <c r="AE146" s="1056" t="n">
        <v>0</v>
      </c>
      <c r="AF146" s="1056" t="n">
        <v>0</v>
      </c>
      <c r="AG146" s="1057">
        <f>SUM(M146:AF146)</f>
        <v/>
      </c>
    </row>
    <row r="147" ht="14.25" customFormat="1" customHeight="1" s="598">
      <c r="A147" s="767" t="inlineStr">
        <is>
          <t>Other Environment or HES Item: {specify}</t>
        </is>
      </c>
      <c r="B147" s="959" t="n"/>
      <c r="C147" s="959" t="n"/>
      <c r="D147" s="959" t="n"/>
      <c r="E147" s="938" t="n"/>
      <c r="F147" s="95" t="n"/>
      <c r="G147" s="95" t="n"/>
      <c r="H147" s="95" t="n"/>
      <c r="I147" s="205" t="n"/>
      <c r="J147" s="51" t="n">
        <v>0</v>
      </c>
      <c r="K147" s="1056" t="n">
        <v>0</v>
      </c>
      <c r="L147" s="1057">
        <f>J147*K147</f>
        <v/>
      </c>
      <c r="M147" s="1056" t="n">
        <v>0</v>
      </c>
      <c r="N147" s="1056" t="n">
        <v>0</v>
      </c>
      <c r="O147" s="1056" t="n">
        <v>0</v>
      </c>
      <c r="P147" s="1056" t="n">
        <v>0</v>
      </c>
      <c r="Q147" s="1056" t="n">
        <v>0</v>
      </c>
      <c r="R147" s="1056" t="n">
        <v>0</v>
      </c>
      <c r="S147" s="1056" t="n">
        <v>0</v>
      </c>
      <c r="T147" s="1056" t="n">
        <v>0</v>
      </c>
      <c r="U147" s="1056" t="n">
        <v>0</v>
      </c>
      <c r="V147" s="1056" t="n">
        <v>0</v>
      </c>
      <c r="W147" s="1056" t="n">
        <v>0</v>
      </c>
      <c r="X147" s="1056" t="n">
        <v>0</v>
      </c>
      <c r="Y147" s="1056" t="n">
        <v>0</v>
      </c>
      <c r="Z147" s="1056" t="n">
        <v>0</v>
      </c>
      <c r="AA147" s="1056" t="n">
        <v>0</v>
      </c>
      <c r="AB147" s="1056" t="n">
        <v>0</v>
      </c>
      <c r="AC147" s="1056" t="n">
        <v>0</v>
      </c>
      <c r="AD147" s="1056" t="n">
        <v>0</v>
      </c>
      <c r="AE147" s="1056" t="n">
        <v>0</v>
      </c>
      <c r="AF147" s="1056" t="n">
        <v>0</v>
      </c>
      <c r="AG147" s="1057">
        <f>SUM(M147:AF147)</f>
        <v/>
      </c>
    </row>
    <row r="148" ht="12" customFormat="1" customHeight="1" s="598">
      <c r="A148" s="767" t="inlineStr">
        <is>
          <t>Other Environment or HES Item: {specify}</t>
        </is>
      </c>
      <c r="B148" s="959" t="n"/>
      <c r="C148" s="959" t="n"/>
      <c r="D148" s="959" t="n"/>
      <c r="E148" s="938" t="n"/>
      <c r="F148" s="179" t="n"/>
      <c r="G148" s="179" t="n"/>
      <c r="H148" s="179" t="n"/>
      <c r="I148" s="205" t="n"/>
      <c r="J148" s="51" t="n">
        <v>0</v>
      </c>
      <c r="K148" s="1056" t="n">
        <v>0</v>
      </c>
      <c r="L148" s="1057">
        <f>J148*K148</f>
        <v/>
      </c>
      <c r="M148" s="1056" t="n">
        <v>0</v>
      </c>
      <c r="N148" s="1056" t="n">
        <v>0</v>
      </c>
      <c r="O148" s="1056" t="n">
        <v>0</v>
      </c>
      <c r="P148" s="1056" t="n">
        <v>0</v>
      </c>
      <c r="Q148" s="1056" t="n">
        <v>0</v>
      </c>
      <c r="R148" s="1056" t="n">
        <v>0</v>
      </c>
      <c r="S148" s="1056" t="n">
        <v>0</v>
      </c>
      <c r="T148" s="1056" t="n">
        <v>0</v>
      </c>
      <c r="U148" s="1056" t="n">
        <v>0</v>
      </c>
      <c r="V148" s="1056" t="n">
        <v>0</v>
      </c>
      <c r="W148" s="1056" t="n">
        <v>0</v>
      </c>
      <c r="X148" s="1056" t="n">
        <v>0</v>
      </c>
      <c r="Y148" s="1056" t="n">
        <v>0</v>
      </c>
      <c r="Z148" s="1056" t="n">
        <v>0</v>
      </c>
      <c r="AA148" s="1056" t="n">
        <v>0</v>
      </c>
      <c r="AB148" s="1056" t="n">
        <v>0</v>
      </c>
      <c r="AC148" s="1056" t="n">
        <v>0</v>
      </c>
      <c r="AD148" s="1056" t="n">
        <v>0</v>
      </c>
      <c r="AE148" s="1056" t="n">
        <v>0</v>
      </c>
      <c r="AF148" s="1056" t="n">
        <v>0</v>
      </c>
      <c r="AG148" s="1057">
        <f>SUM(M148:AF148)</f>
        <v/>
      </c>
    </row>
    <row r="149" ht="14.25" customFormat="1" customHeight="1" s="600">
      <c r="A149" s="130" t="n"/>
      <c r="B149" s="131" t="n"/>
      <c r="C149" s="131" t="n"/>
      <c r="D149" s="131" t="n"/>
      <c r="E149" s="131" t="n"/>
      <c r="F149" s="131" t="n"/>
      <c r="G149" s="131" t="n"/>
      <c r="H149" s="131" t="n"/>
      <c r="I149" s="132" t="inlineStr">
        <is>
          <t>Totals</t>
        </is>
      </c>
      <c r="J149" s="133" t="n"/>
      <c r="K149" s="1058" t="n"/>
      <c r="L149" s="1059">
        <f>SUM(L142:L148)</f>
        <v/>
      </c>
      <c r="M149" s="1059">
        <f>SUM(M142:M148)</f>
        <v/>
      </c>
      <c r="N149" s="1059">
        <f>SUM(N142:N148)</f>
        <v/>
      </c>
      <c r="O149" s="1059">
        <f>SUM(O142:O148)</f>
        <v/>
      </c>
      <c r="P149" s="1059">
        <f>SUM(P142:P148)</f>
        <v/>
      </c>
      <c r="Q149" s="1059">
        <f>SUM(Q142:Q148)</f>
        <v/>
      </c>
      <c r="R149" s="1059">
        <f>SUM(R142:R148)</f>
        <v/>
      </c>
      <c r="S149" s="1059">
        <f>SUM(S142:S148)</f>
        <v/>
      </c>
      <c r="T149" s="1059">
        <f>SUM(T142:T148)</f>
        <v/>
      </c>
      <c r="U149" s="1059">
        <f>SUM(U142:U148)</f>
        <v/>
      </c>
      <c r="V149" s="1059">
        <f>SUM(V142:V148)</f>
        <v/>
      </c>
      <c r="W149" s="1059">
        <f>SUM(W142:W148)</f>
        <v/>
      </c>
      <c r="X149" s="1059">
        <f>SUM(X142:X148)</f>
        <v/>
      </c>
      <c r="Y149" s="1059">
        <f>SUM(Y142:Y148)</f>
        <v/>
      </c>
      <c r="Z149" s="1059">
        <f>SUM(Z142:Z148)</f>
        <v/>
      </c>
      <c r="AA149" s="1059">
        <f>SUM(AA142:AA148)</f>
        <v/>
      </c>
      <c r="AB149" s="1059">
        <f>SUM(AB142:AB148)</f>
        <v/>
      </c>
      <c r="AC149" s="1059">
        <f>SUM(AC142:AC148)</f>
        <v/>
      </c>
      <c r="AD149" s="1059">
        <f>SUM(AD142:AD148)</f>
        <v/>
      </c>
      <c r="AE149" s="1059">
        <f>SUM(AE142:AE148)</f>
        <v/>
      </c>
      <c r="AF149" s="1059">
        <f>SUM(AF142:AF148)</f>
        <v/>
      </c>
      <c r="AG149" s="1059">
        <f>SUM(AG142:AG148)</f>
        <v/>
      </c>
    </row>
    <row r="150" ht="30.65" customFormat="1" customHeight="1" s="598">
      <c r="A150" s="768" t="inlineStr">
        <is>
          <t>SaaS Services 
(add/modify rows as needed to match Respondent's SaaS services offering)</t>
        </is>
      </c>
      <c r="B150" s="959" t="n"/>
      <c r="C150" s="959" t="n"/>
      <c r="D150" s="959" t="n"/>
      <c r="E150" s="959" t="n"/>
      <c r="F150" s="959" t="n"/>
      <c r="G150" s="959" t="n"/>
      <c r="H150" s="959" t="n"/>
      <c r="I150" s="102" t="n"/>
      <c r="J150" s="54" t="n"/>
      <c r="K150" s="210" t="n"/>
      <c r="L150" s="210" t="n"/>
      <c r="M150" s="210" t="n"/>
      <c r="N150" s="210" t="n"/>
      <c r="O150" s="210" t="n"/>
      <c r="P150" s="210" t="n"/>
      <c r="Q150" s="210" t="n"/>
      <c r="R150" s="210" t="n"/>
      <c r="S150" s="210" t="n"/>
      <c r="T150" s="210" t="n"/>
      <c r="U150" s="210" t="n"/>
      <c r="V150" s="210" t="n"/>
      <c r="W150" s="210" t="n"/>
      <c r="X150" s="210" t="n"/>
      <c r="Y150" s="210" t="n"/>
      <c r="Z150" s="210" t="n"/>
      <c r="AA150" s="210" t="n"/>
      <c r="AB150" s="210" t="n"/>
      <c r="AC150" s="210" t="n"/>
      <c r="AD150" s="210" t="n"/>
      <c r="AE150" s="210" t="n"/>
      <c r="AF150" s="210" t="n"/>
      <c r="AG150" s="212" t="n"/>
    </row>
    <row r="151" ht="14.25" customFormat="1" customHeight="1" s="595">
      <c r="A151" s="1087" t="inlineStr">
        <is>
          <t xml:space="preserve"> Manage Hardware, Databases and Upgrades</t>
        </is>
      </c>
      <c r="B151" s="959" t="n"/>
      <c r="C151" s="959" t="n"/>
      <c r="D151" s="959" t="n"/>
      <c r="E151" s="938" t="n"/>
      <c r="F151" s="762" t="n"/>
      <c r="G151" s="959" t="n"/>
      <c r="H151" s="959" t="n"/>
      <c r="I151" s="24" t="n"/>
      <c r="J151" s="51" t="n">
        <v>0</v>
      </c>
      <c r="K151" s="1001" t="n">
        <v>0</v>
      </c>
      <c r="L151" s="1088">
        <f>J151*K151</f>
        <v/>
      </c>
      <c r="M151" s="1056" t="n">
        <v>0</v>
      </c>
      <c r="N151" s="1056" t="n">
        <v>0</v>
      </c>
      <c r="O151" s="1056" t="n">
        <v>0</v>
      </c>
      <c r="P151" s="1056" t="n">
        <v>0</v>
      </c>
      <c r="Q151" s="1056" t="n">
        <v>0</v>
      </c>
      <c r="R151" s="1056" t="n">
        <v>0</v>
      </c>
      <c r="S151" s="1056" t="n">
        <v>0</v>
      </c>
      <c r="T151" s="1056" t="n">
        <v>0</v>
      </c>
      <c r="U151" s="1056" t="n">
        <v>0</v>
      </c>
      <c r="V151" s="1056" t="n">
        <v>0</v>
      </c>
      <c r="W151" s="1056" t="n">
        <v>0</v>
      </c>
      <c r="X151" s="1056" t="n">
        <v>0</v>
      </c>
      <c r="Y151" s="1056" t="n">
        <v>0</v>
      </c>
      <c r="Z151" s="1056" t="n">
        <v>0</v>
      </c>
      <c r="AA151" s="1056" t="n">
        <v>0</v>
      </c>
      <c r="AB151" s="1056" t="n">
        <v>0</v>
      </c>
      <c r="AC151" s="1056" t="n">
        <v>0</v>
      </c>
      <c r="AD151" s="1056" t="n">
        <v>0</v>
      </c>
      <c r="AE151" s="1056" t="n">
        <v>0</v>
      </c>
      <c r="AF151" s="1056" t="n">
        <v>0</v>
      </c>
      <c r="AG151" s="1057">
        <f>SUM(M151:AF151)</f>
        <v/>
      </c>
    </row>
    <row r="152" ht="14.25" customFormat="1" customHeight="1" s="595">
      <c r="A152" s="1087" t="inlineStr">
        <is>
          <t xml:space="preserve"> System Hardware &amp; Software Optimization</t>
        </is>
      </c>
      <c r="B152" s="959" t="n"/>
      <c r="C152" s="959" t="n"/>
      <c r="D152" s="959" t="n"/>
      <c r="E152" s="938" t="n"/>
      <c r="F152" s="762" t="n"/>
      <c r="G152" s="959" t="n"/>
      <c r="H152" s="959" t="n"/>
      <c r="I152" s="24" t="n"/>
      <c r="J152" s="51" t="n">
        <v>0</v>
      </c>
      <c r="K152" s="1001" t="n">
        <v>0</v>
      </c>
      <c r="L152" s="1088">
        <f>J152*K152</f>
        <v/>
      </c>
      <c r="M152" s="1056" t="n">
        <v>0</v>
      </c>
      <c r="N152" s="1056" t="n">
        <v>0</v>
      </c>
      <c r="O152" s="1056" t="n">
        <v>0</v>
      </c>
      <c r="P152" s="1056" t="n">
        <v>0</v>
      </c>
      <c r="Q152" s="1056" t="n">
        <v>0</v>
      </c>
      <c r="R152" s="1056" t="n">
        <v>0</v>
      </c>
      <c r="S152" s="1056" t="n">
        <v>0</v>
      </c>
      <c r="T152" s="1056" t="n">
        <v>0</v>
      </c>
      <c r="U152" s="1056" t="n">
        <v>0</v>
      </c>
      <c r="V152" s="1056" t="n">
        <v>0</v>
      </c>
      <c r="W152" s="1056" t="n">
        <v>0</v>
      </c>
      <c r="X152" s="1056" t="n">
        <v>0</v>
      </c>
      <c r="Y152" s="1056" t="n">
        <v>0</v>
      </c>
      <c r="Z152" s="1056" t="n">
        <v>0</v>
      </c>
      <c r="AA152" s="1056" t="n">
        <v>0</v>
      </c>
      <c r="AB152" s="1056" t="n">
        <v>0</v>
      </c>
      <c r="AC152" s="1056" t="n">
        <v>0</v>
      </c>
      <c r="AD152" s="1056" t="n">
        <v>0</v>
      </c>
      <c r="AE152" s="1056" t="n">
        <v>0</v>
      </c>
      <c r="AF152" s="1056" t="n">
        <v>0</v>
      </c>
      <c r="AG152" s="1057">
        <f>SUM(M152:AF152)</f>
        <v/>
      </c>
    </row>
    <row r="153" ht="14.25" customFormat="1" customHeight="1" s="595">
      <c r="A153" s="1087" t="inlineStr">
        <is>
          <t xml:space="preserve"> Troubleshooting Head End System &amp; Hardware</t>
        </is>
      </c>
      <c r="B153" s="959" t="n"/>
      <c r="C153" s="959" t="n"/>
      <c r="D153" s="959" t="n"/>
      <c r="E153" s="938" t="n"/>
      <c r="F153" s="762" t="n"/>
      <c r="G153" s="959" t="n"/>
      <c r="H153" s="959" t="n"/>
      <c r="I153" s="24" t="n"/>
      <c r="J153" s="51" t="n">
        <v>0</v>
      </c>
      <c r="K153" s="1001" t="n">
        <v>0</v>
      </c>
      <c r="L153" s="1088">
        <f>J153*K153</f>
        <v/>
      </c>
      <c r="M153" s="1056" t="n">
        <v>0</v>
      </c>
      <c r="N153" s="1056" t="n">
        <v>0</v>
      </c>
      <c r="O153" s="1056" t="n">
        <v>0</v>
      </c>
      <c r="P153" s="1056" t="n">
        <v>0</v>
      </c>
      <c r="Q153" s="1056" t="n">
        <v>0</v>
      </c>
      <c r="R153" s="1056" t="n">
        <v>0</v>
      </c>
      <c r="S153" s="1056" t="n">
        <v>0</v>
      </c>
      <c r="T153" s="1056" t="n">
        <v>0</v>
      </c>
      <c r="U153" s="1056" t="n">
        <v>0</v>
      </c>
      <c r="V153" s="1056" t="n">
        <v>0</v>
      </c>
      <c r="W153" s="1056" t="n">
        <v>0</v>
      </c>
      <c r="X153" s="1056" t="n">
        <v>0</v>
      </c>
      <c r="Y153" s="1056" t="n">
        <v>0</v>
      </c>
      <c r="Z153" s="1056" t="n">
        <v>0</v>
      </c>
      <c r="AA153" s="1056" t="n">
        <v>0</v>
      </c>
      <c r="AB153" s="1056" t="n">
        <v>0</v>
      </c>
      <c r="AC153" s="1056" t="n">
        <v>0</v>
      </c>
      <c r="AD153" s="1056" t="n">
        <v>0</v>
      </c>
      <c r="AE153" s="1056" t="n">
        <v>0</v>
      </c>
      <c r="AF153" s="1056" t="n">
        <v>0</v>
      </c>
      <c r="AG153" s="1057">
        <f>SUM(M153:AF153)</f>
        <v/>
      </c>
    </row>
    <row r="154" ht="14.25" customFormat="1" customHeight="1" s="595">
      <c r="A154" s="1087" t="inlineStr">
        <is>
          <t xml:space="preserve"> Security and Network Connections Updates</t>
        </is>
      </c>
      <c r="B154" s="959" t="n"/>
      <c r="C154" s="959" t="n"/>
      <c r="D154" s="959" t="n"/>
      <c r="E154" s="938" t="n"/>
      <c r="F154" s="762" t="n"/>
      <c r="G154" s="959" t="n"/>
      <c r="H154" s="959" t="n"/>
      <c r="I154" s="24" t="n"/>
      <c r="J154" s="51" t="n">
        <v>0</v>
      </c>
      <c r="K154" s="1001" t="n">
        <v>0</v>
      </c>
      <c r="L154" s="1088">
        <f>J154*K154</f>
        <v/>
      </c>
      <c r="M154" s="1056" t="n">
        <v>0</v>
      </c>
      <c r="N154" s="1056" t="n">
        <v>0</v>
      </c>
      <c r="O154" s="1056" t="n">
        <v>0</v>
      </c>
      <c r="P154" s="1056" t="n">
        <v>0</v>
      </c>
      <c r="Q154" s="1056" t="n">
        <v>0</v>
      </c>
      <c r="R154" s="1056" t="n">
        <v>0</v>
      </c>
      <c r="S154" s="1056" t="n">
        <v>0</v>
      </c>
      <c r="T154" s="1056" t="n">
        <v>0</v>
      </c>
      <c r="U154" s="1056" t="n">
        <v>0</v>
      </c>
      <c r="V154" s="1056" t="n">
        <v>0</v>
      </c>
      <c r="W154" s="1056" t="n">
        <v>0</v>
      </c>
      <c r="X154" s="1056" t="n">
        <v>0</v>
      </c>
      <c r="Y154" s="1056" t="n">
        <v>0</v>
      </c>
      <c r="Z154" s="1056" t="n">
        <v>0</v>
      </c>
      <c r="AA154" s="1056" t="n">
        <v>0</v>
      </c>
      <c r="AB154" s="1056" t="n">
        <v>0</v>
      </c>
      <c r="AC154" s="1056" t="n">
        <v>0</v>
      </c>
      <c r="AD154" s="1056" t="n">
        <v>0</v>
      </c>
      <c r="AE154" s="1056" t="n">
        <v>0</v>
      </c>
      <c r="AF154" s="1056" t="n">
        <v>0</v>
      </c>
      <c r="AG154" s="1057">
        <f>SUM(M154:AF154)</f>
        <v/>
      </c>
    </row>
    <row r="155" ht="14.25" customFormat="1" customHeight="1" s="595">
      <c r="A155" s="1089" t="inlineStr">
        <is>
          <t>Additional SaaS items:  {specify}</t>
        </is>
      </c>
      <c r="B155" s="959" t="n"/>
      <c r="C155" s="959" t="n"/>
      <c r="D155" s="959" t="n"/>
      <c r="E155" s="938" t="n"/>
      <c r="F155" s="762" t="n"/>
      <c r="G155" s="959" t="n"/>
      <c r="H155" s="959" t="n"/>
      <c r="I155" s="24" t="n"/>
      <c r="J155" s="51" t="n">
        <v>0</v>
      </c>
      <c r="K155" s="1001" t="n">
        <v>0</v>
      </c>
      <c r="L155" s="1088">
        <f>J155*K155</f>
        <v/>
      </c>
      <c r="M155" s="1056" t="n">
        <v>0</v>
      </c>
      <c r="N155" s="1056" t="n">
        <v>0</v>
      </c>
      <c r="O155" s="1056" t="n">
        <v>0</v>
      </c>
      <c r="P155" s="1056" t="n">
        <v>0</v>
      </c>
      <c r="Q155" s="1056" t="n">
        <v>0</v>
      </c>
      <c r="R155" s="1056" t="n">
        <v>0</v>
      </c>
      <c r="S155" s="1056" t="n">
        <v>0</v>
      </c>
      <c r="T155" s="1056" t="n">
        <v>0</v>
      </c>
      <c r="U155" s="1056" t="n">
        <v>0</v>
      </c>
      <c r="V155" s="1056" t="n">
        <v>0</v>
      </c>
      <c r="W155" s="1056" t="n">
        <v>0</v>
      </c>
      <c r="X155" s="1056" t="n">
        <v>0</v>
      </c>
      <c r="Y155" s="1056" t="n">
        <v>0</v>
      </c>
      <c r="Z155" s="1056" t="n">
        <v>0</v>
      </c>
      <c r="AA155" s="1056" t="n">
        <v>0</v>
      </c>
      <c r="AB155" s="1056" t="n">
        <v>0</v>
      </c>
      <c r="AC155" s="1056" t="n">
        <v>0</v>
      </c>
      <c r="AD155" s="1056" t="n">
        <v>0</v>
      </c>
      <c r="AE155" s="1056" t="n">
        <v>0</v>
      </c>
      <c r="AF155" s="1056" t="n">
        <v>0</v>
      </c>
      <c r="AG155" s="1057">
        <f>SUM(M155:AF155)</f>
        <v/>
      </c>
    </row>
    <row r="156" ht="14.25" customFormat="1" customHeight="1" s="595">
      <c r="A156" s="1089" t="inlineStr">
        <is>
          <t>Additional SaaS items:  {specify}</t>
        </is>
      </c>
      <c r="B156" s="959" t="n"/>
      <c r="C156" s="959" t="n"/>
      <c r="D156" s="959" t="n"/>
      <c r="E156" s="938" t="n"/>
      <c r="F156" s="762" t="n"/>
      <c r="G156" s="959" t="n"/>
      <c r="H156" s="959" t="n"/>
      <c r="I156" s="24" t="n"/>
      <c r="J156" s="51" t="n">
        <v>0</v>
      </c>
      <c r="K156" s="1001" t="n">
        <v>0</v>
      </c>
      <c r="L156" s="1088">
        <f>J156*K156</f>
        <v/>
      </c>
      <c r="M156" s="1056" t="n">
        <v>0</v>
      </c>
      <c r="N156" s="1056" t="n">
        <v>0</v>
      </c>
      <c r="O156" s="1056" t="n">
        <v>0</v>
      </c>
      <c r="P156" s="1056" t="n">
        <v>0</v>
      </c>
      <c r="Q156" s="1056" t="n">
        <v>0</v>
      </c>
      <c r="R156" s="1056" t="n">
        <v>0</v>
      </c>
      <c r="S156" s="1056" t="n">
        <v>0</v>
      </c>
      <c r="T156" s="1056" t="n">
        <v>0</v>
      </c>
      <c r="U156" s="1056" t="n">
        <v>0</v>
      </c>
      <c r="V156" s="1056" t="n">
        <v>0</v>
      </c>
      <c r="W156" s="1056" t="n">
        <v>0</v>
      </c>
      <c r="X156" s="1056" t="n">
        <v>0</v>
      </c>
      <c r="Y156" s="1056" t="n">
        <v>0</v>
      </c>
      <c r="Z156" s="1056" t="n">
        <v>0</v>
      </c>
      <c r="AA156" s="1056" t="n">
        <v>0</v>
      </c>
      <c r="AB156" s="1056" t="n">
        <v>0</v>
      </c>
      <c r="AC156" s="1056" t="n">
        <v>0</v>
      </c>
      <c r="AD156" s="1056" t="n">
        <v>0</v>
      </c>
      <c r="AE156" s="1056" t="n">
        <v>0</v>
      </c>
      <c r="AF156" s="1056" t="n">
        <v>0</v>
      </c>
      <c r="AG156" s="1057">
        <f>SUM(M156:AF156)</f>
        <v/>
      </c>
    </row>
    <row r="157" ht="14.25" customFormat="1" customHeight="1" s="595">
      <c r="A157" s="1089" t="inlineStr">
        <is>
          <t>Additional SaaS items:  {specify}</t>
        </is>
      </c>
      <c r="B157" s="959" t="n"/>
      <c r="C157" s="959" t="n"/>
      <c r="D157" s="959" t="n"/>
      <c r="E157" s="938" t="n"/>
      <c r="F157" s="762" t="n"/>
      <c r="G157" s="959" t="n"/>
      <c r="H157" s="959" t="n"/>
      <c r="I157" s="24" t="n"/>
      <c r="J157" s="51" t="n">
        <v>0</v>
      </c>
      <c r="K157" s="1001" t="n">
        <v>0</v>
      </c>
      <c r="L157" s="1088">
        <f>J157*K157</f>
        <v/>
      </c>
      <c r="M157" s="1056" t="n">
        <v>0</v>
      </c>
      <c r="N157" s="1056" t="n">
        <v>0</v>
      </c>
      <c r="O157" s="1056" t="n">
        <v>0</v>
      </c>
      <c r="P157" s="1056" t="n">
        <v>0</v>
      </c>
      <c r="Q157" s="1056" t="n">
        <v>0</v>
      </c>
      <c r="R157" s="1056" t="n">
        <v>0</v>
      </c>
      <c r="S157" s="1056" t="n">
        <v>0</v>
      </c>
      <c r="T157" s="1056" t="n">
        <v>0</v>
      </c>
      <c r="U157" s="1056" t="n">
        <v>0</v>
      </c>
      <c r="V157" s="1056" t="n">
        <v>0</v>
      </c>
      <c r="W157" s="1056" t="n">
        <v>0</v>
      </c>
      <c r="X157" s="1056" t="n">
        <v>0</v>
      </c>
      <c r="Y157" s="1056" t="n">
        <v>0</v>
      </c>
      <c r="Z157" s="1056" t="n">
        <v>0</v>
      </c>
      <c r="AA157" s="1056" t="n">
        <v>0</v>
      </c>
      <c r="AB157" s="1056" t="n">
        <v>0</v>
      </c>
      <c r="AC157" s="1056" t="n">
        <v>0</v>
      </c>
      <c r="AD157" s="1056" t="n">
        <v>0</v>
      </c>
      <c r="AE157" s="1056" t="n">
        <v>0</v>
      </c>
      <c r="AF157" s="1056" t="n">
        <v>0</v>
      </c>
      <c r="AG157" s="1057">
        <f>SUM(M157:AF157)</f>
        <v/>
      </c>
    </row>
    <row r="158" ht="14.25" customFormat="1" customHeight="1" s="600">
      <c r="A158" s="130" t="n"/>
      <c r="B158" s="131" t="n"/>
      <c r="C158" s="131" t="n"/>
      <c r="D158" s="131" t="n"/>
      <c r="E158" s="131" t="n"/>
      <c r="F158" s="131" t="n"/>
      <c r="G158" s="131" t="n"/>
      <c r="H158" s="131" t="n"/>
      <c r="I158" s="132" t="inlineStr">
        <is>
          <t>Totals</t>
        </is>
      </c>
      <c r="J158" s="133" t="n"/>
      <c r="K158" s="1058" t="n"/>
      <c r="L158" s="1059">
        <f>SUM(L151:L157)</f>
        <v/>
      </c>
      <c r="M158" s="1059">
        <f>SUM(M151:M157)</f>
        <v/>
      </c>
      <c r="N158" s="1059">
        <f>SUM(N151:N157)</f>
        <v/>
      </c>
      <c r="O158" s="1059">
        <f>SUM(O151:O157)</f>
        <v/>
      </c>
      <c r="P158" s="1059">
        <f>SUM(P151:P157)</f>
        <v/>
      </c>
      <c r="Q158" s="1059">
        <f>SUM(Q151:Q157)</f>
        <v/>
      </c>
      <c r="R158" s="1059">
        <f>SUM(R151:R157)</f>
        <v/>
      </c>
      <c r="S158" s="1059">
        <f>SUM(S151:S157)</f>
        <v/>
      </c>
      <c r="T158" s="1059">
        <f>SUM(T151:T157)</f>
        <v/>
      </c>
      <c r="U158" s="1059">
        <f>SUM(U151:U157)</f>
        <v/>
      </c>
      <c r="V158" s="1059">
        <f>SUM(V151:V157)</f>
        <v/>
      </c>
      <c r="W158" s="1059">
        <f>SUM(W151:W157)</f>
        <v/>
      </c>
      <c r="X158" s="1059">
        <f>SUM(X151:X157)</f>
        <v/>
      </c>
      <c r="Y158" s="1059">
        <f>SUM(Y151:Y157)</f>
        <v/>
      </c>
      <c r="Z158" s="1059">
        <f>SUM(Z151:Z157)</f>
        <v/>
      </c>
      <c r="AA158" s="1059">
        <f>SUM(AA151:AA157)</f>
        <v/>
      </c>
      <c r="AB158" s="1059">
        <f>SUM(AB151:AB157)</f>
        <v/>
      </c>
      <c r="AC158" s="1059">
        <f>SUM(AC151:AC157)</f>
        <v/>
      </c>
      <c r="AD158" s="1059">
        <f>SUM(AD151:AD157)</f>
        <v/>
      </c>
      <c r="AE158" s="1059">
        <f>SUM(AE151:AE157)</f>
        <v/>
      </c>
      <c r="AF158" s="1059">
        <f>SUM(AF151:AF157)</f>
        <v/>
      </c>
      <c r="AG158" s="1059">
        <f>SUM(AG151:AG157)</f>
        <v/>
      </c>
    </row>
    <row r="159" ht="24.65" customFormat="1" customHeight="1" s="595">
      <c r="A159" s="756" t="inlineStr">
        <is>
          <t>HAN Software</t>
        </is>
      </c>
      <c r="B159" s="959" t="n"/>
      <c r="C159" s="959" t="n"/>
      <c r="D159" s="959" t="n"/>
      <c r="E159" s="959" t="n"/>
      <c r="F159" s="959" t="n"/>
      <c r="G159" s="959" t="n"/>
      <c r="H159" s="959" t="n"/>
      <c r="I159" s="102" t="n"/>
      <c r="J159" s="26" t="n"/>
      <c r="K159" s="1090" t="n"/>
      <c r="L159" s="1090" t="n"/>
      <c r="M159" s="1090" t="n"/>
      <c r="N159" s="1062" t="n"/>
      <c r="O159" s="1062" t="n"/>
      <c r="P159" s="1062" t="n"/>
      <c r="Q159" s="1062" t="n"/>
      <c r="R159" s="1062" t="n"/>
      <c r="S159" s="1062" t="n"/>
      <c r="T159" s="1062" t="n"/>
      <c r="U159" s="1062" t="n"/>
      <c r="V159" s="1062" t="n"/>
      <c r="W159" s="1062" t="n"/>
      <c r="X159" s="1062" t="n"/>
      <c r="Y159" s="1062" t="n"/>
      <c r="Z159" s="1062" t="n"/>
      <c r="AA159" s="1062" t="n"/>
      <c r="AB159" s="1062" t="n"/>
      <c r="AC159" s="1062" t="n"/>
      <c r="AD159" s="1062" t="n"/>
      <c r="AE159" s="1062" t="n"/>
      <c r="AF159" s="1062" t="n"/>
      <c r="AG159" s="212" t="n"/>
    </row>
    <row r="160" ht="14.25" customFormat="1" customHeight="1" s="595">
      <c r="A160" s="758" t="inlineStr">
        <is>
          <t>BASE HAN SaaS FEE (per meter per month)</t>
        </is>
      </c>
      <c r="B160" s="959" t="n"/>
      <c r="C160" s="959" t="n"/>
      <c r="D160" s="959" t="n"/>
      <c r="E160" s="959" t="n"/>
      <c r="F160" s="959" t="n"/>
      <c r="G160" s="959" t="n"/>
      <c r="H160" s="938" t="n"/>
      <c r="I160" s="17" t="n"/>
      <c r="J160" s="51" t="n">
        <v>0</v>
      </c>
      <c r="K160" s="1001" t="n">
        <v>0</v>
      </c>
      <c r="L160" s="1088">
        <f>J160*K160</f>
        <v/>
      </c>
      <c r="M160" s="1056" t="n">
        <v>0</v>
      </c>
      <c r="N160" s="1056" t="n">
        <v>0</v>
      </c>
      <c r="O160" s="1056" t="n">
        <v>0</v>
      </c>
      <c r="P160" s="1056" t="n">
        <v>0</v>
      </c>
      <c r="Q160" s="1056" t="n">
        <v>0</v>
      </c>
      <c r="R160" s="1056" t="n">
        <v>0</v>
      </c>
      <c r="S160" s="1056" t="n">
        <v>0</v>
      </c>
      <c r="T160" s="1056" t="n">
        <v>0</v>
      </c>
      <c r="U160" s="1056" t="n">
        <v>0</v>
      </c>
      <c r="V160" s="1056" t="n">
        <v>0</v>
      </c>
      <c r="W160" s="1056" t="n">
        <v>0</v>
      </c>
      <c r="X160" s="1056" t="n">
        <v>0</v>
      </c>
      <c r="Y160" s="1056" t="n">
        <v>0</v>
      </c>
      <c r="Z160" s="1056" t="n">
        <v>0</v>
      </c>
      <c r="AA160" s="1056" t="n">
        <v>0</v>
      </c>
      <c r="AB160" s="1056" t="n">
        <v>0</v>
      </c>
      <c r="AC160" s="1056" t="n">
        <v>0</v>
      </c>
      <c r="AD160" s="1056" t="n">
        <v>0</v>
      </c>
      <c r="AE160" s="1056" t="n">
        <v>0</v>
      </c>
      <c r="AF160" s="1056" t="n">
        <v>0</v>
      </c>
      <c r="AG160" s="1057">
        <f>SUM(M160:AF160)</f>
        <v/>
      </c>
    </row>
    <row r="161" ht="14.25" customFormat="1" customHeight="1" s="595">
      <c r="A161" s="752" t="inlineStr">
        <is>
          <t>HAN - (Prod, Test, DR, Development) Setup Fee</t>
        </is>
      </c>
      <c r="B161" s="959" t="n"/>
      <c r="C161" s="959" t="n"/>
      <c r="D161" s="959" t="n"/>
      <c r="E161" s="959" t="n"/>
      <c r="F161" s="959" t="n"/>
      <c r="G161" s="959" t="n"/>
      <c r="H161" s="938" t="n"/>
      <c r="I161" s="24" t="n"/>
      <c r="J161" s="51" t="n">
        <v>0</v>
      </c>
      <c r="K161" s="1001" t="n">
        <v>0</v>
      </c>
      <c r="L161" s="1088">
        <f>J161*K161</f>
        <v/>
      </c>
      <c r="M161" s="1056" t="n">
        <v>0</v>
      </c>
      <c r="N161" s="1056" t="n">
        <v>0</v>
      </c>
      <c r="O161" s="1056" t="n">
        <v>0</v>
      </c>
      <c r="P161" s="1056" t="n">
        <v>0</v>
      </c>
      <c r="Q161" s="1056" t="n">
        <v>0</v>
      </c>
      <c r="R161" s="1056" t="n">
        <v>0</v>
      </c>
      <c r="S161" s="1056" t="n">
        <v>0</v>
      </c>
      <c r="T161" s="1056" t="n">
        <v>0</v>
      </c>
      <c r="U161" s="1056" t="n">
        <v>0</v>
      </c>
      <c r="V161" s="1056" t="n">
        <v>0</v>
      </c>
      <c r="W161" s="1056" t="n">
        <v>0</v>
      </c>
      <c r="X161" s="1056" t="n">
        <v>0</v>
      </c>
      <c r="Y161" s="1056" t="n">
        <v>0</v>
      </c>
      <c r="Z161" s="1056" t="n">
        <v>0</v>
      </c>
      <c r="AA161" s="1056" t="n">
        <v>0</v>
      </c>
      <c r="AB161" s="1056" t="n">
        <v>0</v>
      </c>
      <c r="AC161" s="1056" t="n">
        <v>0</v>
      </c>
      <c r="AD161" s="1056" t="n">
        <v>0</v>
      </c>
      <c r="AE161" s="1056" t="n">
        <v>0</v>
      </c>
      <c r="AF161" s="1056" t="n">
        <v>0</v>
      </c>
      <c r="AG161" s="1057">
        <f>SUM(M161:AF161)</f>
        <v/>
      </c>
    </row>
    <row r="162" ht="14.25" customFormat="1" customHeight="1" s="595">
      <c r="A162" s="752" t="inlineStr">
        <is>
          <t>HAN - (Prod, Test, DR, Development) Hosting Fee</t>
        </is>
      </c>
      <c r="B162" s="959" t="n"/>
      <c r="C162" s="959" t="n"/>
      <c r="D162" s="959" t="n"/>
      <c r="E162" s="959" t="n"/>
      <c r="F162" s="959" t="n"/>
      <c r="G162" s="959" t="n"/>
      <c r="H162" s="938" t="n"/>
      <c r="I162" s="24" t="n"/>
      <c r="J162" s="51" t="n">
        <v>0</v>
      </c>
      <c r="K162" s="1001" t="n">
        <v>0</v>
      </c>
      <c r="L162" s="1088">
        <f>J162*K162</f>
        <v/>
      </c>
      <c r="M162" s="1056" t="n">
        <v>0</v>
      </c>
      <c r="N162" s="1056" t="n">
        <v>0</v>
      </c>
      <c r="O162" s="1056" t="n">
        <v>0</v>
      </c>
      <c r="P162" s="1056" t="n">
        <v>0</v>
      </c>
      <c r="Q162" s="1056" t="n">
        <v>0</v>
      </c>
      <c r="R162" s="1056" t="n">
        <v>0</v>
      </c>
      <c r="S162" s="1056" t="n">
        <v>0</v>
      </c>
      <c r="T162" s="1056" t="n">
        <v>0</v>
      </c>
      <c r="U162" s="1056" t="n">
        <v>0</v>
      </c>
      <c r="V162" s="1056" t="n">
        <v>0</v>
      </c>
      <c r="W162" s="1056" t="n">
        <v>0</v>
      </c>
      <c r="X162" s="1056" t="n">
        <v>0</v>
      </c>
      <c r="Y162" s="1056" t="n">
        <v>0</v>
      </c>
      <c r="Z162" s="1056" t="n">
        <v>0</v>
      </c>
      <c r="AA162" s="1056" t="n">
        <v>0</v>
      </c>
      <c r="AB162" s="1056" t="n">
        <v>0</v>
      </c>
      <c r="AC162" s="1056" t="n">
        <v>0</v>
      </c>
      <c r="AD162" s="1056" t="n">
        <v>0</v>
      </c>
      <c r="AE162" s="1056" t="n">
        <v>0</v>
      </c>
      <c r="AF162" s="1056" t="n">
        <v>0</v>
      </c>
      <c r="AG162" s="1057">
        <f>SUM(M162:AF162)</f>
        <v/>
      </c>
    </row>
    <row r="163" ht="14.25" customFormat="1" customHeight="1" s="595">
      <c r="A163" s="752" t="inlineStr">
        <is>
          <t>Additional HAN SaaS:  {specify}</t>
        </is>
      </c>
      <c r="B163" s="959" t="n"/>
      <c r="C163" s="959" t="n"/>
      <c r="D163" s="959" t="n"/>
      <c r="E163" s="959" t="n"/>
      <c r="F163" s="959" t="n"/>
      <c r="G163" s="959" t="n"/>
      <c r="H163" s="938" t="n"/>
      <c r="I163" s="24" t="n"/>
      <c r="J163" s="51" t="n">
        <v>0</v>
      </c>
      <c r="K163" s="1001" t="n">
        <v>0</v>
      </c>
      <c r="L163" s="1088">
        <f>J163*K163</f>
        <v/>
      </c>
      <c r="M163" s="1056" t="n">
        <v>0</v>
      </c>
      <c r="N163" s="1056" t="n">
        <v>0</v>
      </c>
      <c r="O163" s="1056" t="n">
        <v>0</v>
      </c>
      <c r="P163" s="1056" t="n">
        <v>0</v>
      </c>
      <c r="Q163" s="1056" t="n">
        <v>0</v>
      </c>
      <c r="R163" s="1056" t="n">
        <v>0</v>
      </c>
      <c r="S163" s="1056" t="n">
        <v>0</v>
      </c>
      <c r="T163" s="1056" t="n">
        <v>0</v>
      </c>
      <c r="U163" s="1056" t="n">
        <v>0</v>
      </c>
      <c r="V163" s="1056" t="n">
        <v>0</v>
      </c>
      <c r="W163" s="1056" t="n">
        <v>0</v>
      </c>
      <c r="X163" s="1056" t="n">
        <v>0</v>
      </c>
      <c r="Y163" s="1056" t="n">
        <v>0</v>
      </c>
      <c r="Z163" s="1056" t="n">
        <v>0</v>
      </c>
      <c r="AA163" s="1056" t="n">
        <v>0</v>
      </c>
      <c r="AB163" s="1056" t="n">
        <v>0</v>
      </c>
      <c r="AC163" s="1056" t="n">
        <v>0</v>
      </c>
      <c r="AD163" s="1056" t="n">
        <v>0</v>
      </c>
      <c r="AE163" s="1056" t="n">
        <v>0</v>
      </c>
      <c r="AF163" s="1056" t="n">
        <v>0</v>
      </c>
      <c r="AG163" s="1057">
        <f>SUM(M163:AF163)</f>
        <v/>
      </c>
    </row>
    <row r="164" ht="14.25" customFormat="1" customHeight="1" s="595">
      <c r="A164" s="752" t="inlineStr">
        <is>
          <t>Additional HAN SaaS:  {specify}</t>
        </is>
      </c>
      <c r="B164" s="959" t="n"/>
      <c r="C164" s="959" t="n"/>
      <c r="D164" s="959" t="n"/>
      <c r="E164" s="959" t="n"/>
      <c r="F164" s="959" t="n"/>
      <c r="G164" s="959" t="n"/>
      <c r="H164" s="938" t="n"/>
      <c r="I164" s="24" t="n"/>
      <c r="J164" s="51" t="n">
        <v>0</v>
      </c>
      <c r="K164" s="1001" t="n">
        <v>0</v>
      </c>
      <c r="L164" s="1088">
        <f>J164*K164</f>
        <v/>
      </c>
      <c r="M164" s="1056" t="n">
        <v>0</v>
      </c>
      <c r="N164" s="1056" t="n">
        <v>0</v>
      </c>
      <c r="O164" s="1056" t="n">
        <v>0</v>
      </c>
      <c r="P164" s="1056" t="n">
        <v>0</v>
      </c>
      <c r="Q164" s="1056" t="n">
        <v>0</v>
      </c>
      <c r="R164" s="1056" t="n">
        <v>0</v>
      </c>
      <c r="S164" s="1056" t="n">
        <v>0</v>
      </c>
      <c r="T164" s="1056" t="n">
        <v>0</v>
      </c>
      <c r="U164" s="1056" t="n">
        <v>0</v>
      </c>
      <c r="V164" s="1056" t="n">
        <v>0</v>
      </c>
      <c r="W164" s="1056" t="n">
        <v>0</v>
      </c>
      <c r="X164" s="1056" t="n">
        <v>0</v>
      </c>
      <c r="Y164" s="1056" t="n">
        <v>0</v>
      </c>
      <c r="Z164" s="1056" t="n">
        <v>0</v>
      </c>
      <c r="AA164" s="1056" t="n">
        <v>0</v>
      </c>
      <c r="AB164" s="1056" t="n">
        <v>0</v>
      </c>
      <c r="AC164" s="1056" t="n">
        <v>0</v>
      </c>
      <c r="AD164" s="1056" t="n">
        <v>0</v>
      </c>
      <c r="AE164" s="1056" t="n">
        <v>0</v>
      </c>
      <c r="AF164" s="1056" t="n">
        <v>0</v>
      </c>
      <c r="AG164" s="1057">
        <f>SUM(M164:AF164)</f>
        <v/>
      </c>
    </row>
    <row r="165" ht="14.25" customFormat="1" customHeight="1" s="600">
      <c r="A165" s="130" t="n"/>
      <c r="B165" s="131" t="n"/>
      <c r="C165" s="131" t="n"/>
      <c r="D165" s="131" t="n"/>
      <c r="E165" s="131" t="n"/>
      <c r="F165" s="131" t="n"/>
      <c r="G165" s="131" t="n"/>
      <c r="H165" s="131" t="n"/>
      <c r="I165" s="132" t="inlineStr">
        <is>
          <t>Totals</t>
        </is>
      </c>
      <c r="J165" s="133" t="n"/>
      <c r="K165" s="1058" t="n"/>
      <c r="L165" s="1059">
        <f>SUM(L160:L164)</f>
        <v/>
      </c>
      <c r="M165" s="1059">
        <f>SUM(M160:M164)</f>
        <v/>
      </c>
      <c r="N165" s="1059">
        <f>SUM(N160:N164)</f>
        <v/>
      </c>
      <c r="O165" s="1059">
        <f>SUM(O160:O164)</f>
        <v/>
      </c>
      <c r="P165" s="1059">
        <f>SUM(P160:P164)</f>
        <v/>
      </c>
      <c r="Q165" s="1059">
        <f>SUM(Q160:Q164)</f>
        <v/>
      </c>
      <c r="R165" s="1059">
        <f>SUM(R160:R164)</f>
        <v/>
      </c>
      <c r="S165" s="1059">
        <f>SUM(S160:S164)</f>
        <v/>
      </c>
      <c r="T165" s="1059">
        <f>SUM(T160:T164)</f>
        <v/>
      </c>
      <c r="U165" s="1059">
        <f>SUM(U160:U164)</f>
        <v/>
      </c>
      <c r="V165" s="1059">
        <f>SUM(V160:V164)</f>
        <v/>
      </c>
      <c r="W165" s="1059">
        <f>SUM(W160:W164)</f>
        <v/>
      </c>
      <c r="X165" s="1059">
        <f>SUM(X160:X164)</f>
        <v/>
      </c>
      <c r="Y165" s="1059">
        <f>SUM(Y160:Y164)</f>
        <v/>
      </c>
      <c r="Z165" s="1059">
        <f>SUM(Z160:Z164)</f>
        <v/>
      </c>
      <c r="AA165" s="1059">
        <f>SUM(AA160:AA164)</f>
        <v/>
      </c>
      <c r="AB165" s="1059">
        <f>SUM(AB160:AB164)</f>
        <v/>
      </c>
      <c r="AC165" s="1059">
        <f>SUM(AC160:AC164)</f>
        <v/>
      </c>
      <c r="AD165" s="1059">
        <f>SUM(AD160:AD164)</f>
        <v/>
      </c>
      <c r="AE165" s="1059">
        <f>SUM(AE160:AE164)</f>
        <v/>
      </c>
      <c r="AF165" s="1059">
        <f>SUM(AF160:AF164)</f>
        <v/>
      </c>
      <c r="AG165" s="1059">
        <f>SUM(AG160:AG164)</f>
        <v/>
      </c>
    </row>
    <row r="166" ht="27" customFormat="1" customHeight="1" s="595">
      <c r="A166" s="756" t="inlineStr">
        <is>
          <t>DA Software</t>
        </is>
      </c>
      <c r="B166" s="959" t="n"/>
      <c r="C166" s="959" t="n"/>
      <c r="D166" s="959" t="n"/>
      <c r="E166" s="959" t="n"/>
      <c r="F166" s="959" t="n"/>
      <c r="G166" s="959" t="n"/>
      <c r="H166" s="959" t="n"/>
      <c r="I166" s="102" t="n"/>
      <c r="J166" s="26" t="n"/>
      <c r="K166" s="1090" t="n"/>
      <c r="L166" s="1090" t="n"/>
      <c r="M166" s="1090" t="n"/>
      <c r="N166" s="1062" t="n"/>
      <c r="O166" s="1062" t="n"/>
      <c r="P166" s="1062" t="n"/>
      <c r="Q166" s="1062" t="n"/>
      <c r="R166" s="1062" t="n"/>
      <c r="S166" s="1062" t="n"/>
      <c r="T166" s="1062" t="n"/>
      <c r="U166" s="1062" t="n"/>
      <c r="V166" s="1062" t="n"/>
      <c r="W166" s="1062" t="n"/>
      <c r="X166" s="1062" t="n"/>
      <c r="Y166" s="1062" t="n"/>
      <c r="Z166" s="1062" t="n"/>
      <c r="AA166" s="1062" t="n"/>
      <c r="AB166" s="1062" t="n"/>
      <c r="AC166" s="1062" t="n"/>
      <c r="AD166" s="1062" t="n"/>
      <c r="AE166" s="1062" t="n"/>
      <c r="AF166" s="1062" t="n"/>
      <c r="AG166" s="212" t="n"/>
    </row>
    <row r="167" ht="14.25" customFormat="1" customHeight="1" s="595">
      <c r="A167" s="758" t="inlineStr">
        <is>
          <t>BASE DA SaaS FEE (per meter per month)</t>
        </is>
      </c>
      <c r="B167" s="959" t="n"/>
      <c r="C167" s="959" t="n"/>
      <c r="D167" s="959" t="n"/>
      <c r="E167" s="959" t="n"/>
      <c r="F167" s="959" t="n"/>
      <c r="G167" s="959" t="n"/>
      <c r="H167" s="938" t="n"/>
      <c r="I167" s="17" t="n"/>
      <c r="J167" s="51" t="n">
        <v>0</v>
      </c>
      <c r="K167" s="1001" t="n">
        <v>0</v>
      </c>
      <c r="L167" s="1088">
        <f>J167*K167</f>
        <v/>
      </c>
      <c r="M167" s="1056" t="n">
        <v>0</v>
      </c>
      <c r="N167" s="1056" t="n">
        <v>0</v>
      </c>
      <c r="O167" s="1056" t="n">
        <v>0</v>
      </c>
      <c r="P167" s="1056" t="n">
        <v>0</v>
      </c>
      <c r="Q167" s="1056" t="n">
        <v>0</v>
      </c>
      <c r="R167" s="1056" t="n">
        <v>0</v>
      </c>
      <c r="S167" s="1056" t="n">
        <v>0</v>
      </c>
      <c r="T167" s="1056" t="n">
        <v>0</v>
      </c>
      <c r="U167" s="1056" t="n">
        <v>0</v>
      </c>
      <c r="V167" s="1056" t="n">
        <v>0</v>
      </c>
      <c r="W167" s="1056" t="n">
        <v>0</v>
      </c>
      <c r="X167" s="1056" t="n">
        <v>0</v>
      </c>
      <c r="Y167" s="1056" t="n">
        <v>0</v>
      </c>
      <c r="Z167" s="1056" t="n">
        <v>0</v>
      </c>
      <c r="AA167" s="1056" t="n">
        <v>0</v>
      </c>
      <c r="AB167" s="1056" t="n">
        <v>0</v>
      </c>
      <c r="AC167" s="1056" t="n">
        <v>0</v>
      </c>
      <c r="AD167" s="1056" t="n">
        <v>0</v>
      </c>
      <c r="AE167" s="1056" t="n">
        <v>0</v>
      </c>
      <c r="AF167" s="1056" t="n">
        <v>0</v>
      </c>
      <c r="AG167" s="1057">
        <f>SUM(M167:AF167)</f>
        <v/>
      </c>
    </row>
    <row r="168" ht="14.25" customFormat="1" customHeight="1" s="595">
      <c r="A168" s="752" t="inlineStr">
        <is>
          <t>DA - (Prod, Test, DR, Development) Setup Fee</t>
        </is>
      </c>
      <c r="B168" s="959" t="n"/>
      <c r="C168" s="959" t="n"/>
      <c r="D168" s="959" t="n"/>
      <c r="E168" s="959" t="n"/>
      <c r="F168" s="959" t="n"/>
      <c r="G168" s="959" t="n"/>
      <c r="H168" s="938" t="n"/>
      <c r="I168" s="24" t="n"/>
      <c r="J168" s="51" t="n">
        <v>0</v>
      </c>
      <c r="K168" s="1001" t="n">
        <v>0</v>
      </c>
      <c r="L168" s="1088">
        <f>J168*K168</f>
        <v/>
      </c>
      <c r="M168" s="1056" t="n">
        <v>0</v>
      </c>
      <c r="N168" s="1056" t="n">
        <v>0</v>
      </c>
      <c r="O168" s="1056" t="n">
        <v>0</v>
      </c>
      <c r="P168" s="1056" t="n">
        <v>0</v>
      </c>
      <c r="Q168" s="1056" t="n">
        <v>0</v>
      </c>
      <c r="R168" s="1056" t="n">
        <v>0</v>
      </c>
      <c r="S168" s="1056" t="n">
        <v>0</v>
      </c>
      <c r="T168" s="1056" t="n">
        <v>0</v>
      </c>
      <c r="U168" s="1056" t="n">
        <v>0</v>
      </c>
      <c r="V168" s="1056" t="n">
        <v>0</v>
      </c>
      <c r="W168" s="1056" t="n">
        <v>0</v>
      </c>
      <c r="X168" s="1056" t="n">
        <v>0</v>
      </c>
      <c r="Y168" s="1056" t="n">
        <v>0</v>
      </c>
      <c r="Z168" s="1056" t="n">
        <v>0</v>
      </c>
      <c r="AA168" s="1056" t="n">
        <v>0</v>
      </c>
      <c r="AB168" s="1056" t="n">
        <v>0</v>
      </c>
      <c r="AC168" s="1056" t="n">
        <v>0</v>
      </c>
      <c r="AD168" s="1056" t="n">
        <v>0</v>
      </c>
      <c r="AE168" s="1056" t="n">
        <v>0</v>
      </c>
      <c r="AF168" s="1056" t="n">
        <v>0</v>
      </c>
      <c r="AG168" s="1057">
        <f>SUM(M168:AF168)</f>
        <v/>
      </c>
    </row>
    <row r="169" ht="14.25" customFormat="1" customHeight="1" s="595">
      <c r="A169" s="752" t="inlineStr">
        <is>
          <t>DA - (Prod, Test, DR, Development) Hosting Fee</t>
        </is>
      </c>
      <c r="B169" s="959" t="n"/>
      <c r="C169" s="959" t="n"/>
      <c r="D169" s="959" t="n"/>
      <c r="E169" s="959" t="n"/>
      <c r="F169" s="959" t="n"/>
      <c r="G169" s="959" t="n"/>
      <c r="H169" s="938" t="n"/>
      <c r="I169" s="24" t="n"/>
      <c r="J169" s="51" t="n">
        <v>0</v>
      </c>
      <c r="K169" s="1001" t="n">
        <v>0</v>
      </c>
      <c r="L169" s="1088">
        <f>J169*K169</f>
        <v/>
      </c>
      <c r="M169" s="1056" t="n">
        <v>0</v>
      </c>
      <c r="N169" s="1056" t="n">
        <v>0</v>
      </c>
      <c r="O169" s="1056" t="n">
        <v>0</v>
      </c>
      <c r="P169" s="1056" t="n">
        <v>0</v>
      </c>
      <c r="Q169" s="1056" t="n">
        <v>0</v>
      </c>
      <c r="R169" s="1056" t="n">
        <v>0</v>
      </c>
      <c r="S169" s="1056" t="n">
        <v>0</v>
      </c>
      <c r="T169" s="1056" t="n">
        <v>0</v>
      </c>
      <c r="U169" s="1056" t="n">
        <v>0</v>
      </c>
      <c r="V169" s="1056" t="n">
        <v>0</v>
      </c>
      <c r="W169" s="1056" t="n">
        <v>0</v>
      </c>
      <c r="X169" s="1056" t="n">
        <v>0</v>
      </c>
      <c r="Y169" s="1056" t="n">
        <v>0</v>
      </c>
      <c r="Z169" s="1056" t="n">
        <v>0</v>
      </c>
      <c r="AA169" s="1056" t="n">
        <v>0</v>
      </c>
      <c r="AB169" s="1056" t="n">
        <v>0</v>
      </c>
      <c r="AC169" s="1056" t="n">
        <v>0</v>
      </c>
      <c r="AD169" s="1056" t="n">
        <v>0</v>
      </c>
      <c r="AE169" s="1056" t="n">
        <v>0</v>
      </c>
      <c r="AF169" s="1056" t="n">
        <v>0</v>
      </c>
      <c r="AG169" s="1057">
        <f>SUM(M169:AF169)</f>
        <v/>
      </c>
    </row>
    <row r="170" ht="14.25" customFormat="1" customHeight="1" s="595">
      <c r="A170" s="752" t="inlineStr">
        <is>
          <t>Additional DA SaaS:  {specify}</t>
        </is>
      </c>
      <c r="B170" s="959" t="n"/>
      <c r="C170" s="959" t="n"/>
      <c r="D170" s="959" t="n"/>
      <c r="E170" s="959" t="n"/>
      <c r="F170" s="959" t="n"/>
      <c r="G170" s="959" t="n"/>
      <c r="H170" s="938" t="n"/>
      <c r="I170" s="24" t="n"/>
      <c r="J170" s="51" t="n">
        <v>0</v>
      </c>
      <c r="K170" s="1001" t="n">
        <v>0</v>
      </c>
      <c r="L170" s="1088">
        <f>J170*K170</f>
        <v/>
      </c>
      <c r="M170" s="1056" t="n">
        <v>0</v>
      </c>
      <c r="N170" s="1056" t="n">
        <v>0</v>
      </c>
      <c r="O170" s="1056" t="n">
        <v>0</v>
      </c>
      <c r="P170" s="1056" t="n">
        <v>0</v>
      </c>
      <c r="Q170" s="1056" t="n">
        <v>0</v>
      </c>
      <c r="R170" s="1056" t="n">
        <v>0</v>
      </c>
      <c r="S170" s="1056" t="n">
        <v>0</v>
      </c>
      <c r="T170" s="1056" t="n">
        <v>0</v>
      </c>
      <c r="U170" s="1056" t="n">
        <v>0</v>
      </c>
      <c r="V170" s="1056" t="n">
        <v>0</v>
      </c>
      <c r="W170" s="1056" t="n">
        <v>0</v>
      </c>
      <c r="X170" s="1056" t="n">
        <v>0</v>
      </c>
      <c r="Y170" s="1056" t="n">
        <v>0</v>
      </c>
      <c r="Z170" s="1056" t="n">
        <v>0</v>
      </c>
      <c r="AA170" s="1056" t="n">
        <v>0</v>
      </c>
      <c r="AB170" s="1056" t="n">
        <v>0</v>
      </c>
      <c r="AC170" s="1056" t="n">
        <v>0</v>
      </c>
      <c r="AD170" s="1056" t="n">
        <v>0</v>
      </c>
      <c r="AE170" s="1056" t="n">
        <v>0</v>
      </c>
      <c r="AF170" s="1056" t="n">
        <v>0</v>
      </c>
      <c r="AG170" s="1057">
        <f>SUM(M170:AF170)</f>
        <v/>
      </c>
    </row>
    <row r="171" ht="14.25" customFormat="1" customHeight="1" s="595">
      <c r="A171" s="752" t="inlineStr">
        <is>
          <t>Additional DA SaaS:  {specify}</t>
        </is>
      </c>
      <c r="B171" s="959" t="n"/>
      <c r="C171" s="959" t="n"/>
      <c r="D171" s="959" t="n"/>
      <c r="E171" s="959" t="n"/>
      <c r="F171" s="959" t="n"/>
      <c r="G171" s="959" t="n"/>
      <c r="H171" s="938" t="n"/>
      <c r="I171" s="24" t="n"/>
      <c r="J171" s="51" t="n">
        <v>0</v>
      </c>
      <c r="K171" s="1001" t="n">
        <v>0</v>
      </c>
      <c r="L171" s="1088">
        <f>J171*K171</f>
        <v/>
      </c>
      <c r="M171" s="1056" t="n">
        <v>0</v>
      </c>
      <c r="N171" s="1056" t="n">
        <v>0</v>
      </c>
      <c r="O171" s="1056" t="n">
        <v>0</v>
      </c>
      <c r="P171" s="1056" t="n">
        <v>0</v>
      </c>
      <c r="Q171" s="1056" t="n">
        <v>0</v>
      </c>
      <c r="R171" s="1056" t="n">
        <v>0</v>
      </c>
      <c r="S171" s="1056" t="n">
        <v>0</v>
      </c>
      <c r="T171" s="1056" t="n">
        <v>0</v>
      </c>
      <c r="U171" s="1056" t="n">
        <v>0</v>
      </c>
      <c r="V171" s="1056" t="n">
        <v>0</v>
      </c>
      <c r="W171" s="1056" t="n">
        <v>0</v>
      </c>
      <c r="X171" s="1056" t="n">
        <v>0</v>
      </c>
      <c r="Y171" s="1056" t="n">
        <v>0</v>
      </c>
      <c r="Z171" s="1056" t="n">
        <v>0</v>
      </c>
      <c r="AA171" s="1056" t="n">
        <v>0</v>
      </c>
      <c r="AB171" s="1056" t="n">
        <v>0</v>
      </c>
      <c r="AC171" s="1056" t="n">
        <v>0</v>
      </c>
      <c r="AD171" s="1056" t="n">
        <v>0</v>
      </c>
      <c r="AE171" s="1056" t="n">
        <v>0</v>
      </c>
      <c r="AF171" s="1056" t="n">
        <v>0</v>
      </c>
      <c r="AG171" s="1057">
        <f>SUM(M171:AF171)</f>
        <v/>
      </c>
    </row>
    <row r="172" ht="14.25" customFormat="1" customHeight="1" s="600">
      <c r="A172" s="81" t="n"/>
      <c r="B172" s="82" t="n"/>
      <c r="C172" s="82" t="n"/>
      <c r="D172" s="82" t="n"/>
      <c r="E172" s="131" t="n"/>
      <c r="F172" s="131" t="n"/>
      <c r="G172" s="131" t="n"/>
      <c r="H172" s="131" t="n"/>
      <c r="I172" s="132" t="inlineStr">
        <is>
          <t>Totals</t>
        </is>
      </c>
      <c r="J172" s="133" t="n"/>
      <c r="K172" s="1058" t="n"/>
      <c r="L172" s="1059">
        <f>SUM(L167:L171)</f>
        <v/>
      </c>
      <c r="M172" s="1059">
        <f>SUM(M167:M171)</f>
        <v/>
      </c>
      <c r="N172" s="1059">
        <f>SUM(N167:N171)</f>
        <v/>
      </c>
      <c r="O172" s="1059">
        <f>SUM(O167:O171)</f>
        <v/>
      </c>
      <c r="P172" s="1059">
        <f>SUM(P167:P171)</f>
        <v/>
      </c>
      <c r="Q172" s="1059">
        <f>SUM(Q167:Q171)</f>
        <v/>
      </c>
      <c r="R172" s="1059">
        <f>SUM(R167:R171)</f>
        <v/>
      </c>
      <c r="S172" s="1059">
        <f>SUM(S167:S171)</f>
        <v/>
      </c>
      <c r="T172" s="1059">
        <f>SUM(T167:T171)</f>
        <v/>
      </c>
      <c r="U172" s="1059">
        <f>SUM(U167:U171)</f>
        <v/>
      </c>
      <c r="V172" s="1059">
        <f>SUM(V167:V171)</f>
        <v/>
      </c>
      <c r="W172" s="1059">
        <f>SUM(W167:W171)</f>
        <v/>
      </c>
      <c r="X172" s="1059">
        <f>SUM(X167:X171)</f>
        <v/>
      </c>
      <c r="Y172" s="1059">
        <f>SUM(Y167:Y171)</f>
        <v/>
      </c>
      <c r="Z172" s="1059">
        <f>SUM(Z167:Z171)</f>
        <v/>
      </c>
      <c r="AA172" s="1059">
        <f>SUM(AA167:AA171)</f>
        <v/>
      </c>
      <c r="AB172" s="1059">
        <f>SUM(AB167:AB171)</f>
        <v/>
      </c>
      <c r="AC172" s="1059">
        <f>SUM(AC167:AC171)</f>
        <v/>
      </c>
      <c r="AD172" s="1059">
        <f>SUM(AD167:AD171)</f>
        <v/>
      </c>
      <c r="AE172" s="1059">
        <f>SUM(AE167:AE171)</f>
        <v/>
      </c>
      <c r="AF172" s="1059">
        <f>SUM(AF167:AF171)</f>
        <v/>
      </c>
      <c r="AG172" s="1059">
        <f>SUM(AG167:AG171)</f>
        <v/>
      </c>
    </row>
    <row r="173" ht="26.5" customFormat="1" customHeight="1" s="595">
      <c r="A173" s="756" t="inlineStr">
        <is>
          <t>Enhanced Application Software (if available from Respondent)</t>
        </is>
      </c>
      <c r="B173" s="959" t="n"/>
      <c r="C173" s="959" t="n"/>
      <c r="D173" s="959" t="n"/>
      <c r="E173" s="959" t="n"/>
      <c r="F173" s="959" t="n"/>
      <c r="G173" s="959" t="n"/>
      <c r="H173" s="959" t="n"/>
      <c r="I173" s="102" t="n"/>
      <c r="J173" s="26" t="n"/>
      <c r="K173" s="1090" t="n"/>
      <c r="L173" s="1090" t="n"/>
      <c r="M173" s="1090" t="n"/>
      <c r="N173" s="1062" t="n"/>
      <c r="O173" s="1062" t="n"/>
      <c r="P173" s="1062" t="n"/>
      <c r="Q173" s="1062" t="n"/>
      <c r="R173" s="1062" t="n"/>
      <c r="S173" s="1062" t="n"/>
      <c r="T173" s="1062" t="n"/>
      <c r="U173" s="1062" t="n"/>
      <c r="V173" s="1062" t="n"/>
      <c r="W173" s="1062" t="n"/>
      <c r="X173" s="1062" t="n"/>
      <c r="Y173" s="1062" t="n"/>
      <c r="Z173" s="1062" t="n"/>
      <c r="AA173" s="1062" t="n"/>
      <c r="AB173" s="1062" t="n"/>
      <c r="AC173" s="1062" t="n"/>
      <c r="AD173" s="1062" t="n"/>
      <c r="AE173" s="1062" t="n"/>
      <c r="AF173" s="1062" t="n"/>
      <c r="AG173" s="212" t="n"/>
    </row>
    <row r="174" ht="14.25" customFormat="1" customHeight="1" s="595">
      <c r="A174" s="752" t="inlineStr">
        <is>
          <t>Network Model Validation (per meter per month)</t>
        </is>
      </c>
      <c r="B174" s="959" t="n"/>
      <c r="C174" s="959" t="n"/>
      <c r="D174" s="959" t="n"/>
      <c r="E174" s="959" t="n"/>
      <c r="F174" s="959" t="n"/>
      <c r="G174" s="959" t="n"/>
      <c r="H174" s="938" t="n"/>
      <c r="I174" s="24" t="n"/>
      <c r="J174" s="51" t="n">
        <v>0</v>
      </c>
      <c r="K174" s="1001" t="n">
        <v>0</v>
      </c>
      <c r="L174" s="1088">
        <f>J174*K174</f>
        <v/>
      </c>
      <c r="M174" s="1056" t="n">
        <v>0</v>
      </c>
      <c r="N174" s="1056" t="n">
        <v>0</v>
      </c>
      <c r="O174" s="1056" t="n">
        <v>0</v>
      </c>
      <c r="P174" s="1056" t="n">
        <v>0</v>
      </c>
      <c r="Q174" s="1056" t="n">
        <v>0</v>
      </c>
      <c r="R174" s="1056" t="n">
        <v>0</v>
      </c>
      <c r="S174" s="1056" t="n">
        <v>0</v>
      </c>
      <c r="T174" s="1056" t="n">
        <v>0</v>
      </c>
      <c r="U174" s="1056" t="n">
        <v>0</v>
      </c>
      <c r="V174" s="1056" t="n">
        <v>0</v>
      </c>
      <c r="W174" s="1056" t="n">
        <v>0</v>
      </c>
      <c r="X174" s="1056" t="n">
        <v>0</v>
      </c>
      <c r="Y174" s="1056" t="n">
        <v>0</v>
      </c>
      <c r="Z174" s="1056" t="n">
        <v>0</v>
      </c>
      <c r="AA174" s="1056" t="n">
        <v>0</v>
      </c>
      <c r="AB174" s="1056" t="n">
        <v>0</v>
      </c>
      <c r="AC174" s="1056" t="n">
        <v>0</v>
      </c>
      <c r="AD174" s="1056" t="n">
        <v>0</v>
      </c>
      <c r="AE174" s="1056" t="n">
        <v>0</v>
      </c>
      <c r="AF174" s="1056" t="n">
        <v>0</v>
      </c>
      <c r="AG174" s="1057">
        <f>SUM(M174:AF174)</f>
        <v/>
      </c>
    </row>
    <row r="175" ht="14.25" customFormat="1" customHeight="1" s="595">
      <c r="A175" s="752" t="inlineStr">
        <is>
          <t>Revenue  Protection (Theft &amp; Technical Loss Applications) (per meter per month)</t>
        </is>
      </c>
      <c r="B175" s="959" t="n"/>
      <c r="C175" s="959" t="n"/>
      <c r="D175" s="959" t="n"/>
      <c r="E175" s="959" t="n"/>
      <c r="F175" s="959" t="n"/>
      <c r="G175" s="959" t="n"/>
      <c r="H175" s="938" t="n"/>
      <c r="I175" s="24" t="n"/>
      <c r="J175" s="51" t="n">
        <v>0</v>
      </c>
      <c r="K175" s="1001" t="n">
        <v>0</v>
      </c>
      <c r="L175" s="1088">
        <f>J175*K175</f>
        <v/>
      </c>
      <c r="M175" s="1056" t="n">
        <v>0</v>
      </c>
      <c r="N175" s="1056" t="n">
        <v>0</v>
      </c>
      <c r="O175" s="1056" t="n">
        <v>0</v>
      </c>
      <c r="P175" s="1056" t="n">
        <v>0</v>
      </c>
      <c r="Q175" s="1056" t="n">
        <v>0</v>
      </c>
      <c r="R175" s="1056" t="n">
        <v>0</v>
      </c>
      <c r="S175" s="1056" t="n">
        <v>0</v>
      </c>
      <c r="T175" s="1056" t="n">
        <v>0</v>
      </c>
      <c r="U175" s="1056" t="n">
        <v>0</v>
      </c>
      <c r="V175" s="1056" t="n">
        <v>0</v>
      </c>
      <c r="W175" s="1056" t="n">
        <v>0</v>
      </c>
      <c r="X175" s="1056" t="n">
        <v>0</v>
      </c>
      <c r="Y175" s="1056" t="n">
        <v>0</v>
      </c>
      <c r="Z175" s="1056" t="n">
        <v>0</v>
      </c>
      <c r="AA175" s="1056" t="n">
        <v>0</v>
      </c>
      <c r="AB175" s="1056" t="n">
        <v>0</v>
      </c>
      <c r="AC175" s="1056" t="n">
        <v>0</v>
      </c>
      <c r="AD175" s="1056" t="n">
        <v>0</v>
      </c>
      <c r="AE175" s="1056" t="n">
        <v>0</v>
      </c>
      <c r="AF175" s="1056" t="n">
        <v>0</v>
      </c>
      <c r="AG175" s="1057">
        <f>SUM(M175:AF175)</f>
        <v/>
      </c>
    </row>
    <row r="176" ht="14.25" customFormat="1" customHeight="1" s="595">
      <c r="A176" s="752" t="inlineStr">
        <is>
          <t>Voltage Performance Management (i.e., at Transformer, Circuit, and Feeder Level) (per meter per month)</t>
        </is>
      </c>
      <c r="B176" s="959" t="n"/>
      <c r="C176" s="959" t="n"/>
      <c r="D176" s="959" t="n"/>
      <c r="E176" s="959" t="n"/>
      <c r="F176" s="959" t="n"/>
      <c r="G176" s="959" t="n"/>
      <c r="H176" s="938" t="n"/>
      <c r="I176" s="24" t="n"/>
      <c r="J176" s="51" t="n">
        <v>0</v>
      </c>
      <c r="K176" s="1001" t="n">
        <v>0</v>
      </c>
      <c r="L176" s="1088">
        <f>J176*K176</f>
        <v/>
      </c>
      <c r="M176" s="1056" t="n">
        <v>0</v>
      </c>
      <c r="N176" s="1056" t="n">
        <v>0</v>
      </c>
      <c r="O176" s="1056" t="n">
        <v>0</v>
      </c>
      <c r="P176" s="1056" t="n">
        <v>0</v>
      </c>
      <c r="Q176" s="1056" t="n">
        <v>0</v>
      </c>
      <c r="R176" s="1056" t="n">
        <v>0</v>
      </c>
      <c r="S176" s="1056" t="n">
        <v>0</v>
      </c>
      <c r="T176" s="1056" t="n">
        <v>0</v>
      </c>
      <c r="U176" s="1056" t="n">
        <v>0</v>
      </c>
      <c r="V176" s="1056" t="n">
        <v>0</v>
      </c>
      <c r="W176" s="1056" t="n">
        <v>0</v>
      </c>
      <c r="X176" s="1056" t="n">
        <v>0</v>
      </c>
      <c r="Y176" s="1056" t="n">
        <v>0</v>
      </c>
      <c r="Z176" s="1056" t="n">
        <v>0</v>
      </c>
      <c r="AA176" s="1056" t="n">
        <v>0</v>
      </c>
      <c r="AB176" s="1056" t="n">
        <v>0</v>
      </c>
      <c r="AC176" s="1056" t="n">
        <v>0</v>
      </c>
      <c r="AD176" s="1056" t="n">
        <v>0</v>
      </c>
      <c r="AE176" s="1056" t="n">
        <v>0</v>
      </c>
      <c r="AF176" s="1056" t="n">
        <v>0</v>
      </c>
      <c r="AG176" s="1057">
        <f>SUM(M176:AF176)</f>
        <v/>
      </c>
    </row>
    <row r="177" ht="14.25" customFormat="1" customHeight="1" s="595">
      <c r="A177" s="752" t="inlineStr">
        <is>
          <t>Asset Management (per meter per month)</t>
        </is>
      </c>
      <c r="B177" s="959" t="n"/>
      <c r="C177" s="959" t="n"/>
      <c r="D177" s="959" t="n"/>
      <c r="E177" s="959" t="n"/>
      <c r="F177" s="959" t="n"/>
      <c r="G177" s="959" t="n"/>
      <c r="H177" s="938" t="n"/>
      <c r="I177" s="24" t="n"/>
      <c r="J177" s="51" t="n">
        <v>0</v>
      </c>
      <c r="K177" s="1001" t="n">
        <v>0</v>
      </c>
      <c r="L177" s="1088">
        <f>J177*K177</f>
        <v/>
      </c>
      <c r="M177" s="1056" t="n">
        <v>0</v>
      </c>
      <c r="N177" s="1056" t="n">
        <v>0</v>
      </c>
      <c r="O177" s="1056" t="n">
        <v>0</v>
      </c>
      <c r="P177" s="1056" t="n">
        <v>0</v>
      </c>
      <c r="Q177" s="1056" t="n">
        <v>0</v>
      </c>
      <c r="R177" s="1056" t="n">
        <v>0</v>
      </c>
      <c r="S177" s="1056" t="n">
        <v>0</v>
      </c>
      <c r="T177" s="1056" t="n">
        <v>0</v>
      </c>
      <c r="U177" s="1056" t="n">
        <v>0</v>
      </c>
      <c r="V177" s="1056" t="n">
        <v>0</v>
      </c>
      <c r="W177" s="1056" t="n">
        <v>0</v>
      </c>
      <c r="X177" s="1056" t="n">
        <v>0</v>
      </c>
      <c r="Y177" s="1056" t="n">
        <v>0</v>
      </c>
      <c r="Z177" s="1056" t="n">
        <v>0</v>
      </c>
      <c r="AA177" s="1056" t="n">
        <v>0</v>
      </c>
      <c r="AB177" s="1056" t="n">
        <v>0</v>
      </c>
      <c r="AC177" s="1056" t="n">
        <v>0</v>
      </c>
      <c r="AD177" s="1056" t="n">
        <v>0</v>
      </c>
      <c r="AE177" s="1056" t="n">
        <v>0</v>
      </c>
      <c r="AF177" s="1056" t="n">
        <v>0</v>
      </c>
      <c r="AG177" s="1057">
        <f>SUM(M177:AF177)</f>
        <v/>
      </c>
    </row>
    <row r="178" ht="14.25" customFormat="1" customHeight="1" s="595">
      <c r="A178" s="752" t="inlineStr">
        <is>
          <t>Additional Enhanced Application Software:  {specify}</t>
        </is>
      </c>
      <c r="B178" s="959" t="n"/>
      <c r="C178" s="959" t="n"/>
      <c r="D178" s="959" t="n"/>
      <c r="E178" s="959" t="n"/>
      <c r="F178" s="959" t="n"/>
      <c r="G178" s="959" t="n"/>
      <c r="H178" s="938" t="n"/>
      <c r="I178" s="24" t="n"/>
      <c r="J178" s="51" t="n">
        <v>0</v>
      </c>
      <c r="K178" s="1001" t="n">
        <v>0</v>
      </c>
      <c r="L178" s="1088">
        <f>J178*K178</f>
        <v/>
      </c>
      <c r="M178" s="1056" t="n">
        <v>0</v>
      </c>
      <c r="N178" s="1056" t="n">
        <v>0</v>
      </c>
      <c r="O178" s="1056" t="n">
        <v>0</v>
      </c>
      <c r="P178" s="1056" t="n">
        <v>0</v>
      </c>
      <c r="Q178" s="1056" t="n">
        <v>0</v>
      </c>
      <c r="R178" s="1056" t="n">
        <v>0</v>
      </c>
      <c r="S178" s="1056" t="n">
        <v>0</v>
      </c>
      <c r="T178" s="1056" t="n">
        <v>0</v>
      </c>
      <c r="U178" s="1056" t="n">
        <v>0</v>
      </c>
      <c r="V178" s="1056" t="n">
        <v>0</v>
      </c>
      <c r="W178" s="1056" t="n">
        <v>0</v>
      </c>
      <c r="X178" s="1056" t="n">
        <v>0</v>
      </c>
      <c r="Y178" s="1056" t="n">
        <v>0</v>
      </c>
      <c r="Z178" s="1056" t="n">
        <v>0</v>
      </c>
      <c r="AA178" s="1056" t="n">
        <v>0</v>
      </c>
      <c r="AB178" s="1056" t="n">
        <v>0</v>
      </c>
      <c r="AC178" s="1056" t="n">
        <v>0</v>
      </c>
      <c r="AD178" s="1056" t="n">
        <v>0</v>
      </c>
      <c r="AE178" s="1056" t="n">
        <v>0</v>
      </c>
      <c r="AF178" s="1056" t="n">
        <v>0</v>
      </c>
      <c r="AG178" s="1057">
        <f>SUM(M178:AF178)</f>
        <v/>
      </c>
    </row>
    <row r="179" ht="14.25" customFormat="1" customHeight="1" s="595">
      <c r="A179" s="752" t="inlineStr">
        <is>
          <t>Additional Enhanced Application Software:  {specify}</t>
        </is>
      </c>
      <c r="B179" s="959" t="n"/>
      <c r="C179" s="959" t="n"/>
      <c r="D179" s="959" t="n"/>
      <c r="E179" s="959" t="n"/>
      <c r="F179" s="959" t="n"/>
      <c r="G179" s="959" t="n"/>
      <c r="H179" s="938" t="n"/>
      <c r="I179" s="24" t="n"/>
      <c r="J179" s="51" t="n">
        <v>0</v>
      </c>
      <c r="K179" s="1001" t="n">
        <v>0</v>
      </c>
      <c r="L179" s="1088">
        <f>J179*K179</f>
        <v/>
      </c>
      <c r="M179" s="1056" t="n">
        <v>0</v>
      </c>
      <c r="N179" s="1056" t="n">
        <v>0</v>
      </c>
      <c r="O179" s="1056" t="n">
        <v>0</v>
      </c>
      <c r="P179" s="1056" t="n">
        <v>0</v>
      </c>
      <c r="Q179" s="1056" t="n">
        <v>0</v>
      </c>
      <c r="R179" s="1056" t="n">
        <v>0</v>
      </c>
      <c r="S179" s="1056" t="n">
        <v>0</v>
      </c>
      <c r="T179" s="1056" t="n">
        <v>0</v>
      </c>
      <c r="U179" s="1056" t="n">
        <v>0</v>
      </c>
      <c r="V179" s="1056" t="n">
        <v>0</v>
      </c>
      <c r="W179" s="1056" t="n">
        <v>0</v>
      </c>
      <c r="X179" s="1056" t="n">
        <v>0</v>
      </c>
      <c r="Y179" s="1056" t="n">
        <v>0</v>
      </c>
      <c r="Z179" s="1056" t="n">
        <v>0</v>
      </c>
      <c r="AA179" s="1056" t="n">
        <v>0</v>
      </c>
      <c r="AB179" s="1056" t="n">
        <v>0</v>
      </c>
      <c r="AC179" s="1056" t="n">
        <v>0</v>
      </c>
      <c r="AD179" s="1056" t="n">
        <v>0</v>
      </c>
      <c r="AE179" s="1056" t="n">
        <v>0</v>
      </c>
      <c r="AF179" s="1056" t="n">
        <v>0</v>
      </c>
      <c r="AG179" s="1057">
        <f>SUM(M179:AF179)</f>
        <v/>
      </c>
    </row>
    <row r="180" ht="14.25" customFormat="1" customHeight="1" s="600">
      <c r="A180" s="81" t="n"/>
      <c r="B180" s="82" t="n"/>
      <c r="C180" s="82" t="n"/>
      <c r="D180" s="131" t="n"/>
      <c r="E180" s="131" t="n"/>
      <c r="F180" s="131" t="n"/>
      <c r="G180" s="131" t="n"/>
      <c r="H180" s="131" t="n"/>
      <c r="I180" s="132" t="inlineStr">
        <is>
          <t>Totals</t>
        </is>
      </c>
      <c r="J180" s="133" t="n"/>
      <c r="K180" s="1067" t="n"/>
      <c r="L180" s="1059">
        <f>SUM(L174:L179)</f>
        <v/>
      </c>
      <c r="M180" s="1059">
        <f>SUM(M174:M179)</f>
        <v/>
      </c>
      <c r="N180" s="1059">
        <f>SUM(N174:N179)</f>
        <v/>
      </c>
      <c r="O180" s="1059">
        <f>SUM(O174:O179)</f>
        <v/>
      </c>
      <c r="P180" s="1059">
        <f>SUM(P174:P179)</f>
        <v/>
      </c>
      <c r="Q180" s="1059">
        <f>SUM(Q174:Q179)</f>
        <v/>
      </c>
      <c r="R180" s="1059">
        <f>SUM(R174:R179)</f>
        <v/>
      </c>
      <c r="S180" s="1059">
        <f>SUM(S174:S179)</f>
        <v/>
      </c>
      <c r="T180" s="1059">
        <f>SUM(T174:T179)</f>
        <v/>
      </c>
      <c r="U180" s="1059">
        <f>SUM(U174:U179)</f>
        <v/>
      </c>
      <c r="V180" s="1059">
        <f>SUM(V174:V179)</f>
        <v/>
      </c>
      <c r="W180" s="1059">
        <f>SUM(W174:W179)</f>
        <v/>
      </c>
      <c r="X180" s="1059">
        <f>SUM(X174:X179)</f>
        <v/>
      </c>
      <c r="Y180" s="1059">
        <f>SUM(Y174:Y179)</f>
        <v/>
      </c>
      <c r="Z180" s="1059">
        <f>SUM(Z174:Z179)</f>
        <v/>
      </c>
      <c r="AA180" s="1059">
        <f>SUM(AA174:AA179)</f>
        <v/>
      </c>
      <c r="AB180" s="1059">
        <f>SUM(AB174:AB179)</f>
        <v/>
      </c>
      <c r="AC180" s="1059">
        <f>SUM(AC174:AC179)</f>
        <v/>
      </c>
      <c r="AD180" s="1059">
        <f>SUM(AD174:AD179)</f>
        <v/>
      </c>
      <c r="AE180" s="1059">
        <f>SUM(AE174:AE179)</f>
        <v/>
      </c>
      <c r="AF180" s="1059">
        <f>SUM(AF174:AF179)</f>
        <v/>
      </c>
      <c r="AG180" s="1059">
        <f>SUM(AG174:AG179)</f>
        <v/>
      </c>
    </row>
    <row r="181" ht="50.15" customFormat="1" customHeight="1" s="595">
      <c r="A181" s="858" t="inlineStr">
        <is>
          <t>Edge Computing Applications
List edge computing costs and available and roadmap apps and provide pricing for them</t>
        </is>
      </c>
      <c r="B181" s="959" t="n"/>
      <c r="C181" s="959" t="n"/>
      <c r="D181" s="959" t="n"/>
      <c r="E181" s="959" t="n"/>
      <c r="F181" s="959" t="n"/>
      <c r="G181" s="959" t="n"/>
      <c r="H181" s="959" t="n"/>
      <c r="I181" s="938" t="n"/>
      <c r="J181" s="202" t="n"/>
      <c r="K181" s="1091" t="n"/>
      <c r="L181" s="1091" t="n"/>
      <c r="M181" s="1091" t="n"/>
      <c r="N181" s="1091" t="n"/>
      <c r="O181" s="1091" t="n"/>
      <c r="P181" s="1091" t="n"/>
      <c r="Q181" s="1091" t="n"/>
      <c r="R181" s="1091" t="n"/>
      <c r="S181" s="1091" t="n"/>
      <c r="T181" s="1091" t="n"/>
      <c r="U181" s="1091" t="n"/>
      <c r="V181" s="1091" t="n"/>
      <c r="W181" s="1091" t="n"/>
      <c r="X181" s="1091" t="n"/>
      <c r="Y181" s="1091" t="n"/>
      <c r="Z181" s="1091" t="n"/>
      <c r="AA181" s="1091" t="n"/>
      <c r="AB181" s="1091" t="n"/>
      <c r="AC181" s="1091" t="n"/>
      <c r="AD181" s="1091" t="n"/>
      <c r="AE181" s="1091" t="n"/>
      <c r="AF181" s="1091" t="n"/>
      <c r="AG181" s="204" t="n"/>
    </row>
    <row r="182" ht="38.25" customFormat="1" customHeight="1" s="595">
      <c r="A182" s="741" t="inlineStr">
        <is>
          <t>Edge Computing Application Name</t>
        </is>
      </c>
      <c r="B182" s="959" t="n"/>
      <c r="C182" s="959" t="n"/>
      <c r="D182" s="959" t="n"/>
      <c r="E182" s="959" t="n"/>
      <c r="F182" s="938" t="n"/>
      <c r="G182" s="25" t="inlineStr">
        <is>
          <t>Available? (Y/N/ Roadmap)</t>
        </is>
      </c>
      <c r="H182" s="751" t="inlineStr">
        <is>
          <t>Supplier of App (Name Vendor)</t>
        </is>
      </c>
      <c r="I182" s="938" t="n"/>
      <c r="J182" s="102" t="n"/>
      <c r="K182" s="1092" t="inlineStr">
        <is>
          <t>Up Front Capital Per Unit</t>
        </is>
      </c>
      <c r="L182" s="1092" t="inlineStr">
        <is>
          <t xml:space="preserve">Total Capital </t>
        </is>
      </c>
      <c r="M182" s="1092" t="inlineStr">
        <is>
          <t xml:space="preserve">Year 1 Operating </t>
        </is>
      </c>
      <c r="N182" s="1092" t="inlineStr">
        <is>
          <t xml:space="preserve">Year 2 Operating </t>
        </is>
      </c>
      <c r="O182" s="1092" t="inlineStr">
        <is>
          <t xml:space="preserve">Year 3 Operating </t>
        </is>
      </c>
      <c r="P182" s="1092" t="inlineStr">
        <is>
          <t xml:space="preserve">Year 4 Operating </t>
        </is>
      </c>
      <c r="Q182" s="1092" t="inlineStr">
        <is>
          <t xml:space="preserve">Year 5 Operating </t>
        </is>
      </c>
      <c r="R182" s="1092" t="inlineStr">
        <is>
          <t xml:space="preserve">Year 6 Operating </t>
        </is>
      </c>
      <c r="S182" s="1092" t="inlineStr">
        <is>
          <t xml:space="preserve">Year 7 Operating </t>
        </is>
      </c>
      <c r="T182" s="1092" t="inlineStr">
        <is>
          <t xml:space="preserve">Year 8 Operating </t>
        </is>
      </c>
      <c r="U182" s="1092" t="inlineStr">
        <is>
          <t xml:space="preserve">Year 9 Operating </t>
        </is>
      </c>
      <c r="V182" s="1092" t="inlineStr">
        <is>
          <t xml:space="preserve">Year 10 Operating </t>
        </is>
      </c>
      <c r="W182" s="1092" t="inlineStr">
        <is>
          <t xml:space="preserve">Year 11 Operating </t>
        </is>
      </c>
      <c r="X182" s="1092" t="inlineStr">
        <is>
          <t xml:space="preserve">Year 12 Operating </t>
        </is>
      </c>
      <c r="Y182" s="1092" t="inlineStr">
        <is>
          <t xml:space="preserve">Year 13 Operating </t>
        </is>
      </c>
      <c r="Z182" s="1092" t="inlineStr">
        <is>
          <t xml:space="preserve">Year 14 Operating </t>
        </is>
      </c>
      <c r="AA182" s="1092" t="inlineStr">
        <is>
          <t xml:space="preserve">Year 15 Operating </t>
        </is>
      </c>
      <c r="AB182" s="1092" t="inlineStr">
        <is>
          <t xml:space="preserve">Year 16 Operating </t>
        </is>
      </c>
      <c r="AC182" s="1092" t="inlineStr">
        <is>
          <t xml:space="preserve">Year 17 Operating </t>
        </is>
      </c>
      <c r="AD182" s="1092" t="inlineStr">
        <is>
          <t xml:space="preserve">Year 18 Operating </t>
        </is>
      </c>
      <c r="AE182" s="1092" t="inlineStr">
        <is>
          <t xml:space="preserve">Year 19 Operating </t>
        </is>
      </c>
      <c r="AF182" s="1092" t="inlineStr">
        <is>
          <t xml:space="preserve">Year 20 Operating </t>
        </is>
      </c>
      <c r="AG182" s="971" t="inlineStr">
        <is>
          <t>Total Operating Costs for 20 Years</t>
        </is>
      </c>
    </row>
    <row r="183" ht="14.25" customFormat="1" customHeight="1" s="598">
      <c r="A183" s="742" t="inlineStr">
        <is>
          <t>Software (back office) for edge computing</t>
        </is>
      </c>
      <c r="B183" s="959" t="n"/>
      <c r="C183" s="959" t="n"/>
      <c r="D183" s="959" t="n"/>
      <c r="E183" s="959" t="n"/>
      <c r="F183" s="938" t="n"/>
      <c r="G183" s="18" t="n"/>
      <c r="H183" s="1093" t="n"/>
      <c r="I183" s="938" t="n"/>
      <c r="J183" s="53" t="n">
        <v>0</v>
      </c>
      <c r="K183" s="1071" t="n">
        <v>0</v>
      </c>
      <c r="L183" s="1072">
        <f>J183*K183</f>
        <v/>
      </c>
      <c r="M183" s="1071" t="n">
        <v>0</v>
      </c>
      <c r="N183" s="1071" t="n">
        <v>0</v>
      </c>
      <c r="O183" s="1071" t="n">
        <v>0</v>
      </c>
      <c r="P183" s="1071" t="n">
        <v>0</v>
      </c>
      <c r="Q183" s="1071" t="n">
        <v>0</v>
      </c>
      <c r="R183" s="1071" t="n">
        <v>0</v>
      </c>
      <c r="S183" s="1071" t="n">
        <v>0</v>
      </c>
      <c r="T183" s="1071" t="n">
        <v>0</v>
      </c>
      <c r="U183" s="1071" t="n">
        <v>0</v>
      </c>
      <c r="V183" s="1071" t="n">
        <v>0</v>
      </c>
      <c r="W183" s="1071" t="n">
        <v>0</v>
      </c>
      <c r="X183" s="1071" t="n">
        <v>0</v>
      </c>
      <c r="Y183" s="1071" t="n">
        <v>0</v>
      </c>
      <c r="Z183" s="1071" t="n">
        <v>0</v>
      </c>
      <c r="AA183" s="1071" t="n">
        <v>0</v>
      </c>
      <c r="AB183" s="1071" t="n">
        <v>0</v>
      </c>
      <c r="AC183" s="1071" t="n">
        <v>0</v>
      </c>
      <c r="AD183" s="1071" t="n">
        <v>0</v>
      </c>
      <c r="AE183" s="1071" t="n">
        <v>0</v>
      </c>
      <c r="AF183" s="1071" t="n">
        <v>0</v>
      </c>
      <c r="AG183" s="1072">
        <f>SUM(M183:AF183)</f>
        <v/>
      </c>
    </row>
    <row r="184" ht="14.25" customFormat="1" customHeight="1" s="598">
      <c r="A184" s="742" t="inlineStr">
        <is>
          <t>{specify edge computing app or item}</t>
        </is>
      </c>
      <c r="B184" s="959" t="n"/>
      <c r="C184" s="959" t="n"/>
      <c r="D184" s="959" t="n"/>
      <c r="E184" s="959" t="n"/>
      <c r="F184" s="938" t="n"/>
      <c r="G184" s="18" t="n"/>
      <c r="H184" s="1093" t="n"/>
      <c r="I184" s="938" t="n"/>
      <c r="J184" s="53" t="n">
        <v>0</v>
      </c>
      <c r="K184" s="1071" t="n">
        <v>0</v>
      </c>
      <c r="L184" s="1072">
        <f>J184*K184</f>
        <v/>
      </c>
      <c r="M184" s="1071" t="n">
        <v>0</v>
      </c>
      <c r="N184" s="1071" t="n">
        <v>0</v>
      </c>
      <c r="O184" s="1071" t="n">
        <v>0</v>
      </c>
      <c r="P184" s="1071" t="n">
        <v>0</v>
      </c>
      <c r="Q184" s="1071" t="n">
        <v>0</v>
      </c>
      <c r="R184" s="1071" t="n">
        <v>0</v>
      </c>
      <c r="S184" s="1071" t="n">
        <v>0</v>
      </c>
      <c r="T184" s="1071" t="n">
        <v>0</v>
      </c>
      <c r="U184" s="1071" t="n">
        <v>0</v>
      </c>
      <c r="V184" s="1071" t="n">
        <v>0</v>
      </c>
      <c r="W184" s="1071" t="n">
        <v>0</v>
      </c>
      <c r="X184" s="1071" t="n">
        <v>0</v>
      </c>
      <c r="Y184" s="1071" t="n">
        <v>0</v>
      </c>
      <c r="Z184" s="1071" t="n">
        <v>0</v>
      </c>
      <c r="AA184" s="1071" t="n">
        <v>0</v>
      </c>
      <c r="AB184" s="1071" t="n">
        <v>0</v>
      </c>
      <c r="AC184" s="1071" t="n">
        <v>0</v>
      </c>
      <c r="AD184" s="1071" t="n">
        <v>0</v>
      </c>
      <c r="AE184" s="1071" t="n">
        <v>0</v>
      </c>
      <c r="AF184" s="1071" t="n">
        <v>0</v>
      </c>
      <c r="AG184" s="1072">
        <f>SUM(M184:AF184)</f>
        <v/>
      </c>
    </row>
    <row r="185" ht="14.25" customFormat="1" customHeight="1" s="598">
      <c r="A185" s="742" t="inlineStr">
        <is>
          <t>{specify edge computing app or item}</t>
        </is>
      </c>
      <c r="B185" s="959" t="n"/>
      <c r="C185" s="959" t="n"/>
      <c r="D185" s="959" t="n"/>
      <c r="E185" s="959" t="n"/>
      <c r="F185" s="938" t="n"/>
      <c r="G185" s="18" t="n"/>
      <c r="H185" s="1093" t="n"/>
      <c r="I185" s="938" t="n"/>
      <c r="J185" s="53" t="n">
        <v>0</v>
      </c>
      <c r="K185" s="1071" t="n">
        <v>0</v>
      </c>
      <c r="L185" s="1072">
        <f>J185*K185</f>
        <v/>
      </c>
      <c r="M185" s="1071" t="n">
        <v>0</v>
      </c>
      <c r="N185" s="1071" t="n">
        <v>0</v>
      </c>
      <c r="O185" s="1071" t="n">
        <v>0</v>
      </c>
      <c r="P185" s="1071" t="n">
        <v>0</v>
      </c>
      <c r="Q185" s="1071" t="n">
        <v>0</v>
      </c>
      <c r="R185" s="1071" t="n">
        <v>0</v>
      </c>
      <c r="S185" s="1071" t="n">
        <v>0</v>
      </c>
      <c r="T185" s="1071" t="n">
        <v>0</v>
      </c>
      <c r="U185" s="1071" t="n">
        <v>0</v>
      </c>
      <c r="V185" s="1071" t="n">
        <v>0</v>
      </c>
      <c r="W185" s="1071" t="n">
        <v>0</v>
      </c>
      <c r="X185" s="1071" t="n">
        <v>0</v>
      </c>
      <c r="Y185" s="1071" t="n">
        <v>0</v>
      </c>
      <c r="Z185" s="1071" t="n">
        <v>0</v>
      </c>
      <c r="AA185" s="1071" t="n">
        <v>0</v>
      </c>
      <c r="AB185" s="1071" t="n">
        <v>0</v>
      </c>
      <c r="AC185" s="1071" t="n">
        <v>0</v>
      </c>
      <c r="AD185" s="1071" t="n">
        <v>0</v>
      </c>
      <c r="AE185" s="1071" t="n">
        <v>0</v>
      </c>
      <c r="AF185" s="1071" t="n">
        <v>0</v>
      </c>
      <c r="AG185" s="1072">
        <f>SUM(M185:AF185)</f>
        <v/>
      </c>
    </row>
    <row r="186" ht="14.25" customFormat="1" customHeight="1" s="598">
      <c r="A186" s="742" t="inlineStr">
        <is>
          <t>{specify edge computing app or item}</t>
        </is>
      </c>
      <c r="B186" s="959" t="n"/>
      <c r="C186" s="959" t="n"/>
      <c r="D186" s="959" t="n"/>
      <c r="E186" s="959" t="n"/>
      <c r="F186" s="938" t="n"/>
      <c r="G186" s="18" t="n"/>
      <c r="H186" s="1093" t="n"/>
      <c r="I186" s="938" t="n"/>
      <c r="J186" s="53" t="n">
        <v>0</v>
      </c>
      <c r="K186" s="1071" t="n">
        <v>0</v>
      </c>
      <c r="L186" s="1072">
        <f>J186*K186</f>
        <v/>
      </c>
      <c r="M186" s="1071" t="n">
        <v>0</v>
      </c>
      <c r="N186" s="1071" t="n">
        <v>0</v>
      </c>
      <c r="O186" s="1071" t="n">
        <v>0</v>
      </c>
      <c r="P186" s="1071" t="n">
        <v>0</v>
      </c>
      <c r="Q186" s="1071" t="n">
        <v>0</v>
      </c>
      <c r="R186" s="1071" t="n">
        <v>0</v>
      </c>
      <c r="S186" s="1071" t="n">
        <v>0</v>
      </c>
      <c r="T186" s="1071" t="n">
        <v>0</v>
      </c>
      <c r="U186" s="1071" t="n">
        <v>0</v>
      </c>
      <c r="V186" s="1071" t="n">
        <v>0</v>
      </c>
      <c r="W186" s="1071" t="n">
        <v>0</v>
      </c>
      <c r="X186" s="1071" t="n">
        <v>0</v>
      </c>
      <c r="Y186" s="1071" t="n">
        <v>0</v>
      </c>
      <c r="Z186" s="1071" t="n">
        <v>0</v>
      </c>
      <c r="AA186" s="1071" t="n">
        <v>0</v>
      </c>
      <c r="AB186" s="1071" t="n">
        <v>0</v>
      </c>
      <c r="AC186" s="1071" t="n">
        <v>0</v>
      </c>
      <c r="AD186" s="1071" t="n">
        <v>0</v>
      </c>
      <c r="AE186" s="1071" t="n">
        <v>0</v>
      </c>
      <c r="AF186" s="1071" t="n">
        <v>0</v>
      </c>
      <c r="AG186" s="1072">
        <f>SUM(M186:AF186)</f>
        <v/>
      </c>
    </row>
    <row r="187" ht="14.25" customFormat="1" customHeight="1" s="598">
      <c r="A187" s="742" t="inlineStr">
        <is>
          <t>{specify edge computing app or item}</t>
        </is>
      </c>
      <c r="B187" s="959" t="n"/>
      <c r="C187" s="959" t="n"/>
      <c r="D187" s="959" t="n"/>
      <c r="E187" s="959" t="n"/>
      <c r="F187" s="938" t="n"/>
      <c r="G187" s="18" t="n"/>
      <c r="H187" s="1093" t="n"/>
      <c r="I187" s="938" t="n"/>
      <c r="J187" s="53" t="n">
        <v>0</v>
      </c>
      <c r="K187" s="1071" t="n">
        <v>0</v>
      </c>
      <c r="L187" s="1072">
        <f>J187*K187</f>
        <v/>
      </c>
      <c r="M187" s="1071" t="n">
        <v>0</v>
      </c>
      <c r="N187" s="1071" t="n">
        <v>0</v>
      </c>
      <c r="O187" s="1071" t="n">
        <v>0</v>
      </c>
      <c r="P187" s="1071" t="n">
        <v>0</v>
      </c>
      <c r="Q187" s="1071" t="n">
        <v>0</v>
      </c>
      <c r="R187" s="1071" t="n">
        <v>0</v>
      </c>
      <c r="S187" s="1071" t="n">
        <v>0</v>
      </c>
      <c r="T187" s="1071" t="n">
        <v>0</v>
      </c>
      <c r="U187" s="1071" t="n">
        <v>0</v>
      </c>
      <c r="V187" s="1071" t="n">
        <v>0</v>
      </c>
      <c r="W187" s="1071" t="n">
        <v>0</v>
      </c>
      <c r="X187" s="1071" t="n">
        <v>0</v>
      </c>
      <c r="Y187" s="1071" t="n">
        <v>0</v>
      </c>
      <c r="Z187" s="1071" t="n">
        <v>0</v>
      </c>
      <c r="AA187" s="1071" t="n">
        <v>0</v>
      </c>
      <c r="AB187" s="1071" t="n">
        <v>0</v>
      </c>
      <c r="AC187" s="1071" t="n">
        <v>0</v>
      </c>
      <c r="AD187" s="1071" t="n">
        <v>0</v>
      </c>
      <c r="AE187" s="1071" t="n">
        <v>0</v>
      </c>
      <c r="AF187" s="1071" t="n">
        <v>0</v>
      </c>
      <c r="AG187" s="1072">
        <f>SUM(M187:AF187)</f>
        <v/>
      </c>
    </row>
    <row r="188" ht="14.25" customFormat="1" customHeight="1" s="598">
      <c r="A188" s="742" t="inlineStr">
        <is>
          <t>{specify edge computing app or item}</t>
        </is>
      </c>
      <c r="B188" s="959" t="n"/>
      <c r="C188" s="959" t="n"/>
      <c r="D188" s="959" t="n"/>
      <c r="E188" s="959" t="n"/>
      <c r="F188" s="938" t="n"/>
      <c r="G188" s="18" t="n"/>
      <c r="H188" s="1093" t="n"/>
      <c r="I188" s="938" t="n"/>
      <c r="J188" s="53" t="n">
        <v>0</v>
      </c>
      <c r="K188" s="1071" t="n">
        <v>0</v>
      </c>
      <c r="L188" s="1072">
        <f>J188*K188</f>
        <v/>
      </c>
      <c r="M188" s="1071" t="n">
        <v>0</v>
      </c>
      <c r="N188" s="1071" t="n">
        <v>0</v>
      </c>
      <c r="O188" s="1071" t="n">
        <v>0</v>
      </c>
      <c r="P188" s="1071" t="n">
        <v>0</v>
      </c>
      <c r="Q188" s="1071" t="n">
        <v>0</v>
      </c>
      <c r="R188" s="1071" t="n">
        <v>0</v>
      </c>
      <c r="S188" s="1071" t="n">
        <v>0</v>
      </c>
      <c r="T188" s="1071" t="n">
        <v>0</v>
      </c>
      <c r="U188" s="1071" t="n">
        <v>0</v>
      </c>
      <c r="V188" s="1071" t="n">
        <v>0</v>
      </c>
      <c r="W188" s="1071" t="n">
        <v>0</v>
      </c>
      <c r="X188" s="1071" t="n">
        <v>0</v>
      </c>
      <c r="Y188" s="1071" t="n">
        <v>0</v>
      </c>
      <c r="Z188" s="1071" t="n">
        <v>0</v>
      </c>
      <c r="AA188" s="1071" t="n">
        <v>0</v>
      </c>
      <c r="AB188" s="1071" t="n">
        <v>0</v>
      </c>
      <c r="AC188" s="1071" t="n">
        <v>0</v>
      </c>
      <c r="AD188" s="1071" t="n">
        <v>0</v>
      </c>
      <c r="AE188" s="1071" t="n">
        <v>0</v>
      </c>
      <c r="AF188" s="1071" t="n">
        <v>0</v>
      </c>
      <c r="AG188" s="1072">
        <f>SUM(M188:AF188)</f>
        <v/>
      </c>
    </row>
    <row r="189" ht="14.25" customFormat="1" customHeight="1" s="598">
      <c r="A189" s="742" t="inlineStr">
        <is>
          <t>{specify edge computing app or item}</t>
        </is>
      </c>
      <c r="B189" s="959" t="n"/>
      <c r="C189" s="959" t="n"/>
      <c r="D189" s="959" t="n"/>
      <c r="E189" s="959" t="n"/>
      <c r="F189" s="938" t="n"/>
      <c r="G189" s="18" t="n"/>
      <c r="H189" s="1093" t="n"/>
      <c r="I189" s="938" t="n"/>
      <c r="J189" s="53" t="n">
        <v>0</v>
      </c>
      <c r="K189" s="1071" t="n">
        <v>0</v>
      </c>
      <c r="L189" s="1072">
        <f>J189*K189</f>
        <v/>
      </c>
      <c r="M189" s="1071" t="n">
        <v>0</v>
      </c>
      <c r="N189" s="1071" t="n">
        <v>0</v>
      </c>
      <c r="O189" s="1071" t="n">
        <v>0</v>
      </c>
      <c r="P189" s="1071" t="n">
        <v>0</v>
      </c>
      <c r="Q189" s="1071" t="n">
        <v>0</v>
      </c>
      <c r="R189" s="1071" t="n">
        <v>0</v>
      </c>
      <c r="S189" s="1071" t="n">
        <v>0</v>
      </c>
      <c r="T189" s="1071" t="n">
        <v>0</v>
      </c>
      <c r="U189" s="1071" t="n">
        <v>0</v>
      </c>
      <c r="V189" s="1071" t="n">
        <v>0</v>
      </c>
      <c r="W189" s="1071" t="n">
        <v>0</v>
      </c>
      <c r="X189" s="1071" t="n">
        <v>0</v>
      </c>
      <c r="Y189" s="1071" t="n">
        <v>0</v>
      </c>
      <c r="Z189" s="1071" t="n">
        <v>0</v>
      </c>
      <c r="AA189" s="1071" t="n">
        <v>0</v>
      </c>
      <c r="AB189" s="1071" t="n">
        <v>0</v>
      </c>
      <c r="AC189" s="1071" t="n">
        <v>0</v>
      </c>
      <c r="AD189" s="1071" t="n">
        <v>0</v>
      </c>
      <c r="AE189" s="1071" t="n">
        <v>0</v>
      </c>
      <c r="AF189" s="1071" t="n">
        <v>0</v>
      </c>
      <c r="AG189" s="1072">
        <f>SUM(M189:AF189)</f>
        <v/>
      </c>
    </row>
    <row r="190" ht="14.25" customFormat="1" customHeight="1" s="598">
      <c r="A190" s="742" t="inlineStr">
        <is>
          <t>{specify edge computing app or item}</t>
        </is>
      </c>
      <c r="B190" s="959" t="n"/>
      <c r="C190" s="959" t="n"/>
      <c r="D190" s="959" t="n"/>
      <c r="E190" s="959" t="n"/>
      <c r="F190" s="938" t="n"/>
      <c r="G190" s="18" t="n"/>
      <c r="H190" s="1093" t="n"/>
      <c r="I190" s="938" t="n"/>
      <c r="J190" s="53" t="n">
        <v>0</v>
      </c>
      <c r="K190" s="1071" t="n">
        <v>0</v>
      </c>
      <c r="L190" s="1072">
        <f>J190*K190</f>
        <v/>
      </c>
      <c r="M190" s="1071" t="n">
        <v>0</v>
      </c>
      <c r="N190" s="1071" t="n">
        <v>0</v>
      </c>
      <c r="O190" s="1071" t="n">
        <v>0</v>
      </c>
      <c r="P190" s="1071" t="n">
        <v>0</v>
      </c>
      <c r="Q190" s="1071" t="n">
        <v>0</v>
      </c>
      <c r="R190" s="1071" t="n">
        <v>0</v>
      </c>
      <c r="S190" s="1071" t="n">
        <v>0</v>
      </c>
      <c r="T190" s="1071" t="n">
        <v>0</v>
      </c>
      <c r="U190" s="1071" t="n">
        <v>0</v>
      </c>
      <c r="V190" s="1071" t="n">
        <v>0</v>
      </c>
      <c r="W190" s="1071" t="n">
        <v>0</v>
      </c>
      <c r="X190" s="1071" t="n">
        <v>0</v>
      </c>
      <c r="Y190" s="1071" t="n">
        <v>0</v>
      </c>
      <c r="Z190" s="1071" t="n">
        <v>0</v>
      </c>
      <c r="AA190" s="1071" t="n">
        <v>0</v>
      </c>
      <c r="AB190" s="1071" t="n">
        <v>0</v>
      </c>
      <c r="AC190" s="1071" t="n">
        <v>0</v>
      </c>
      <c r="AD190" s="1071" t="n">
        <v>0</v>
      </c>
      <c r="AE190" s="1071" t="n">
        <v>0</v>
      </c>
      <c r="AF190" s="1071" t="n">
        <v>0</v>
      </c>
      <c r="AG190" s="1072">
        <f>SUM(M190:AF190)</f>
        <v/>
      </c>
    </row>
    <row r="191" ht="14.25" customFormat="1" customHeight="1" s="598">
      <c r="A191" s="742" t="inlineStr">
        <is>
          <t>{specify edge computing app or item}</t>
        </is>
      </c>
      <c r="B191" s="959" t="n"/>
      <c r="C191" s="959" t="n"/>
      <c r="D191" s="959" t="n"/>
      <c r="E191" s="959" t="n"/>
      <c r="F191" s="938" t="n"/>
      <c r="G191" s="18" t="n"/>
      <c r="H191" s="1093" t="n"/>
      <c r="I191" s="938" t="n"/>
      <c r="J191" s="53" t="n">
        <v>0</v>
      </c>
      <c r="K191" s="1071" t="n">
        <v>0</v>
      </c>
      <c r="L191" s="1072">
        <f>J191*K191</f>
        <v/>
      </c>
      <c r="M191" s="1071" t="n">
        <v>0</v>
      </c>
      <c r="N191" s="1071" t="n">
        <v>0</v>
      </c>
      <c r="O191" s="1071" t="n">
        <v>0</v>
      </c>
      <c r="P191" s="1071" t="n">
        <v>0</v>
      </c>
      <c r="Q191" s="1071" t="n">
        <v>0</v>
      </c>
      <c r="R191" s="1071" t="n">
        <v>0</v>
      </c>
      <c r="S191" s="1071" t="n">
        <v>0</v>
      </c>
      <c r="T191" s="1071" t="n">
        <v>0</v>
      </c>
      <c r="U191" s="1071" t="n">
        <v>0</v>
      </c>
      <c r="V191" s="1071" t="n">
        <v>0</v>
      </c>
      <c r="W191" s="1071" t="n">
        <v>0</v>
      </c>
      <c r="X191" s="1071" t="n">
        <v>0</v>
      </c>
      <c r="Y191" s="1071" t="n">
        <v>0</v>
      </c>
      <c r="Z191" s="1071" t="n">
        <v>0</v>
      </c>
      <c r="AA191" s="1071" t="n">
        <v>0</v>
      </c>
      <c r="AB191" s="1071" t="n">
        <v>0</v>
      </c>
      <c r="AC191" s="1071" t="n">
        <v>0</v>
      </c>
      <c r="AD191" s="1071" t="n">
        <v>0</v>
      </c>
      <c r="AE191" s="1071" t="n">
        <v>0</v>
      </c>
      <c r="AF191" s="1071" t="n">
        <v>0</v>
      </c>
      <c r="AG191" s="1072">
        <f>SUM(M191:AF191)</f>
        <v/>
      </c>
    </row>
    <row r="192" ht="14.25" customFormat="1" customHeight="1" s="598">
      <c r="A192" s="742" t="inlineStr">
        <is>
          <t>{specify edge computing app or item}</t>
        </is>
      </c>
      <c r="B192" s="959" t="n"/>
      <c r="C192" s="959" t="n"/>
      <c r="D192" s="959" t="n"/>
      <c r="E192" s="959" t="n"/>
      <c r="F192" s="938" t="n"/>
      <c r="G192" s="18" t="n"/>
      <c r="H192" s="1093" t="n"/>
      <c r="I192" s="938" t="n"/>
      <c r="J192" s="53" t="n">
        <v>0</v>
      </c>
      <c r="K192" s="1071" t="n">
        <v>0</v>
      </c>
      <c r="L192" s="1072">
        <f>J192*K192</f>
        <v/>
      </c>
      <c r="M192" s="1071" t="n">
        <v>0</v>
      </c>
      <c r="N192" s="1071" t="n">
        <v>0</v>
      </c>
      <c r="O192" s="1071" t="n">
        <v>0</v>
      </c>
      <c r="P192" s="1071" t="n">
        <v>0</v>
      </c>
      <c r="Q192" s="1071" t="n">
        <v>0</v>
      </c>
      <c r="R192" s="1071" t="n">
        <v>0</v>
      </c>
      <c r="S192" s="1071" t="n">
        <v>0</v>
      </c>
      <c r="T192" s="1071" t="n">
        <v>0</v>
      </c>
      <c r="U192" s="1071" t="n">
        <v>0</v>
      </c>
      <c r="V192" s="1071" t="n">
        <v>0</v>
      </c>
      <c r="W192" s="1071" t="n">
        <v>0</v>
      </c>
      <c r="X192" s="1071" t="n">
        <v>0</v>
      </c>
      <c r="Y192" s="1071" t="n">
        <v>0</v>
      </c>
      <c r="Z192" s="1071" t="n">
        <v>0</v>
      </c>
      <c r="AA192" s="1071" t="n">
        <v>0</v>
      </c>
      <c r="AB192" s="1071" t="n">
        <v>0</v>
      </c>
      <c r="AC192" s="1071" t="n">
        <v>0</v>
      </c>
      <c r="AD192" s="1071" t="n">
        <v>0</v>
      </c>
      <c r="AE192" s="1071" t="n">
        <v>0</v>
      </c>
      <c r="AF192" s="1071" t="n">
        <v>0</v>
      </c>
      <c r="AG192" s="1072">
        <f>SUM(M192:AF192)</f>
        <v/>
      </c>
    </row>
    <row r="193" ht="14.25" customFormat="1" customHeight="1" s="598">
      <c r="A193" s="742" t="inlineStr">
        <is>
          <t>{specify edge computing app or item}</t>
        </is>
      </c>
      <c r="B193" s="959" t="n"/>
      <c r="C193" s="959" t="n"/>
      <c r="D193" s="959" t="n"/>
      <c r="E193" s="959" t="n"/>
      <c r="F193" s="938" t="n"/>
      <c r="G193" s="18" t="n"/>
      <c r="H193" s="1093" t="n"/>
      <c r="I193" s="938" t="n"/>
      <c r="J193" s="53" t="n">
        <v>0</v>
      </c>
      <c r="K193" s="1071" t="n">
        <v>0</v>
      </c>
      <c r="L193" s="1072">
        <f>J193*K193</f>
        <v/>
      </c>
      <c r="M193" s="1071" t="n">
        <v>0</v>
      </c>
      <c r="N193" s="1071" t="n">
        <v>0</v>
      </c>
      <c r="O193" s="1071" t="n">
        <v>0</v>
      </c>
      <c r="P193" s="1071" t="n">
        <v>0</v>
      </c>
      <c r="Q193" s="1071" t="n">
        <v>0</v>
      </c>
      <c r="R193" s="1071" t="n">
        <v>0</v>
      </c>
      <c r="S193" s="1071" t="n">
        <v>0</v>
      </c>
      <c r="T193" s="1071" t="n">
        <v>0</v>
      </c>
      <c r="U193" s="1071" t="n">
        <v>0</v>
      </c>
      <c r="V193" s="1071" t="n">
        <v>0</v>
      </c>
      <c r="W193" s="1071" t="n">
        <v>0</v>
      </c>
      <c r="X193" s="1071" t="n">
        <v>0</v>
      </c>
      <c r="Y193" s="1071" t="n">
        <v>0</v>
      </c>
      <c r="Z193" s="1071" t="n">
        <v>0</v>
      </c>
      <c r="AA193" s="1071" t="n">
        <v>0</v>
      </c>
      <c r="AB193" s="1071" t="n">
        <v>0</v>
      </c>
      <c r="AC193" s="1071" t="n">
        <v>0</v>
      </c>
      <c r="AD193" s="1071" t="n">
        <v>0</v>
      </c>
      <c r="AE193" s="1071" t="n">
        <v>0</v>
      </c>
      <c r="AF193" s="1071" t="n">
        <v>0</v>
      </c>
      <c r="AG193" s="1072">
        <f>SUM(M193:AF193)</f>
        <v/>
      </c>
      <c r="AH193" s="5" t="n"/>
      <c r="AI193" s="5" t="n"/>
      <c r="AJ193" s="5" t="n"/>
      <c r="AK193" s="5" t="n"/>
      <c r="AL193" s="5" t="n"/>
      <c r="AM193" s="5" t="n"/>
      <c r="AN193" s="5" t="n"/>
      <c r="AO193" s="5" t="n"/>
      <c r="AP193" s="5" t="n"/>
      <c r="AQ193" s="5" t="n"/>
      <c r="AR193" s="5" t="n"/>
      <c r="AS193" s="5" t="n"/>
      <c r="AT193" s="5" t="n"/>
      <c r="AU193" s="5" t="n"/>
      <c r="AV193" s="5" t="n"/>
      <c r="AW193" s="5" t="n"/>
    </row>
    <row r="194" ht="14.25" customFormat="1" customHeight="1" s="600">
      <c r="A194" s="81" t="n"/>
      <c r="B194" s="82" t="n"/>
      <c r="C194" s="82" t="n"/>
      <c r="D194" s="82" t="n"/>
      <c r="E194" s="82" t="n"/>
      <c r="F194" s="131" t="n"/>
      <c r="G194" s="131" t="n"/>
      <c r="H194" s="131" t="n"/>
      <c r="I194" s="132" t="inlineStr">
        <is>
          <t>Total</t>
        </is>
      </c>
      <c r="J194" s="133" t="n"/>
      <c r="K194" s="1067" t="n"/>
      <c r="L194" s="1068">
        <f>SUM(L183:L193)</f>
        <v/>
      </c>
      <c r="M194" s="1068">
        <f>SUM(M183:M193)</f>
        <v/>
      </c>
      <c r="N194" s="1068">
        <f>SUM(N183:N193)</f>
        <v/>
      </c>
      <c r="O194" s="1068">
        <f>SUM(O183:O193)</f>
        <v/>
      </c>
      <c r="P194" s="1068">
        <f>SUM(P183:P193)</f>
        <v/>
      </c>
      <c r="Q194" s="1068">
        <f>SUM(Q183:Q193)</f>
        <v/>
      </c>
      <c r="R194" s="1068">
        <f>SUM(R183:R193)</f>
        <v/>
      </c>
      <c r="S194" s="1068">
        <f>SUM(S183:S193)</f>
        <v/>
      </c>
      <c r="T194" s="1068">
        <f>SUM(T183:T193)</f>
        <v/>
      </c>
      <c r="U194" s="1068">
        <f>SUM(U183:U193)</f>
        <v/>
      </c>
      <c r="V194" s="1068">
        <f>SUM(V183:V193)</f>
        <v/>
      </c>
      <c r="W194" s="1068">
        <f>SUM(W183:W193)</f>
        <v/>
      </c>
      <c r="X194" s="1068">
        <f>SUM(X183:X193)</f>
        <v/>
      </c>
      <c r="Y194" s="1068">
        <f>SUM(Y183:Y193)</f>
        <v/>
      </c>
      <c r="Z194" s="1068">
        <f>SUM(Z183:Z193)</f>
        <v/>
      </c>
      <c r="AA194" s="1068">
        <f>SUM(AA183:AA193)</f>
        <v/>
      </c>
      <c r="AB194" s="1068">
        <f>SUM(AB183:AB193)</f>
        <v/>
      </c>
      <c r="AC194" s="1068">
        <f>SUM(AC183:AC193)</f>
        <v/>
      </c>
      <c r="AD194" s="1068">
        <f>SUM(AD183:AD193)</f>
        <v/>
      </c>
      <c r="AE194" s="1068">
        <f>SUM(AE183:AE193)</f>
        <v/>
      </c>
      <c r="AF194" s="1068">
        <f>SUM(AF183:AF193)</f>
        <v/>
      </c>
      <c r="AG194" s="1068">
        <f>SUM(AG183:AG193)</f>
        <v/>
      </c>
      <c r="AH194" s="49" t="n"/>
      <c r="AI194" s="49" t="n"/>
      <c r="AJ194" s="49" t="n"/>
      <c r="AK194" s="49" t="n"/>
      <c r="AL194" s="49" t="n"/>
      <c r="AM194" s="49" t="n"/>
      <c r="AN194" s="49" t="n"/>
      <c r="AO194" s="49" t="n"/>
      <c r="AP194" s="49" t="n"/>
      <c r="AQ194" s="49" t="n"/>
      <c r="AR194" s="49" t="n"/>
      <c r="AS194" s="49" t="n"/>
      <c r="AT194" s="49" t="n"/>
      <c r="AU194" s="49" t="n"/>
      <c r="AV194" s="49" t="n"/>
      <c r="AW194" s="49" t="n"/>
    </row>
    <row r="195" ht="21.75" customFormat="1" customHeight="1" s="595">
      <c r="A195" s="741" t="inlineStr">
        <is>
          <t>Miscellaneous HES Items Required</t>
        </is>
      </c>
      <c r="B195" s="959" t="n"/>
      <c r="C195" s="959" t="n"/>
      <c r="D195" s="959" t="n"/>
      <c r="E195" s="959" t="n"/>
      <c r="F195" s="959" t="n"/>
      <c r="G195" s="959" t="n"/>
      <c r="H195" s="959" t="n"/>
      <c r="I195" s="938" t="n"/>
      <c r="J195" s="14" t="n"/>
      <c r="K195" s="1092" t="n"/>
      <c r="L195" s="1092" t="n"/>
      <c r="M195" s="1092" t="n"/>
      <c r="N195" s="1073" t="n"/>
      <c r="O195" s="1073" t="n"/>
      <c r="P195" s="1073" t="n"/>
      <c r="Q195" s="1073" t="n"/>
      <c r="R195" s="1073" t="n"/>
      <c r="S195" s="1073" t="n"/>
      <c r="T195" s="1073" t="n"/>
      <c r="U195" s="1073" t="n"/>
      <c r="V195" s="1073" t="n"/>
      <c r="W195" s="1073" t="n"/>
      <c r="X195" s="1073" t="n"/>
      <c r="Y195" s="1073" t="n"/>
      <c r="Z195" s="1073" t="n"/>
      <c r="AA195" s="1073" t="n"/>
      <c r="AB195" s="1073" t="n"/>
      <c r="AC195" s="1073" t="n"/>
      <c r="AD195" s="1073" t="n"/>
      <c r="AE195" s="1073" t="n"/>
      <c r="AF195" s="1073" t="n"/>
      <c r="AG195" s="1073" t="n"/>
      <c r="AH195" s="1" t="n"/>
      <c r="AI195" s="1" t="n"/>
      <c r="AJ195" s="1" t="n"/>
      <c r="AK195" s="1" t="n"/>
      <c r="AL195" s="1" t="n"/>
      <c r="AM195" s="1" t="n"/>
      <c r="AN195" s="1" t="n"/>
      <c r="AO195" s="1" t="n"/>
      <c r="AP195" s="1" t="n"/>
      <c r="AQ195" s="1" t="n"/>
      <c r="AR195" s="1" t="n"/>
      <c r="AS195" s="1" t="n"/>
      <c r="AT195" s="1" t="n"/>
      <c r="AU195" s="1" t="n"/>
      <c r="AV195" s="1" t="n"/>
      <c r="AW195" s="1" t="n"/>
    </row>
    <row r="196" ht="14.25" customFormat="1" customHeight="1" s="598">
      <c r="A196" s="742" t="inlineStr">
        <is>
          <t>Additional Misc. Items:  {specify}</t>
        </is>
      </c>
      <c r="B196" s="959" t="n"/>
      <c r="C196" s="959" t="n"/>
      <c r="D196" s="959" t="n"/>
      <c r="E196" s="959" t="n"/>
      <c r="F196" s="959" t="n"/>
      <c r="G196" s="959" t="n"/>
      <c r="H196" s="959" t="n"/>
      <c r="I196" s="938" t="n"/>
      <c r="J196" s="53" t="n">
        <v>0</v>
      </c>
      <c r="K196" s="1071" t="n">
        <v>0</v>
      </c>
      <c r="L196" s="1072">
        <f>J196*K196</f>
        <v/>
      </c>
      <c r="M196" s="1071" t="n">
        <v>0</v>
      </c>
      <c r="N196" s="1071" t="n">
        <v>0</v>
      </c>
      <c r="O196" s="1071" t="n">
        <v>0</v>
      </c>
      <c r="P196" s="1071" t="n">
        <v>0</v>
      </c>
      <c r="Q196" s="1071" t="n">
        <v>0</v>
      </c>
      <c r="R196" s="1071" t="n">
        <v>0</v>
      </c>
      <c r="S196" s="1071" t="n">
        <v>0</v>
      </c>
      <c r="T196" s="1071" t="n">
        <v>0</v>
      </c>
      <c r="U196" s="1071" t="n">
        <v>0</v>
      </c>
      <c r="V196" s="1071" t="n">
        <v>0</v>
      </c>
      <c r="W196" s="1071" t="n">
        <v>0</v>
      </c>
      <c r="X196" s="1071" t="n">
        <v>0</v>
      </c>
      <c r="Y196" s="1071" t="n">
        <v>0</v>
      </c>
      <c r="Z196" s="1071" t="n">
        <v>0</v>
      </c>
      <c r="AA196" s="1071" t="n">
        <v>0</v>
      </c>
      <c r="AB196" s="1071" t="n">
        <v>0</v>
      </c>
      <c r="AC196" s="1071" t="n">
        <v>0</v>
      </c>
      <c r="AD196" s="1071" t="n">
        <v>0</v>
      </c>
      <c r="AE196" s="1071" t="n">
        <v>0</v>
      </c>
      <c r="AF196" s="1071" t="n">
        <v>0</v>
      </c>
      <c r="AG196" s="1072">
        <f>SUM(M196:AF196)</f>
        <v/>
      </c>
      <c r="AH196" s="5" t="n"/>
      <c r="AI196" s="5" t="n"/>
      <c r="AJ196" s="5" t="n"/>
      <c r="AK196" s="5" t="n"/>
      <c r="AL196" s="5" t="n"/>
      <c r="AM196" s="5" t="n"/>
      <c r="AN196" s="5" t="n"/>
      <c r="AO196" s="5" t="n"/>
      <c r="AP196" s="5" t="n"/>
      <c r="AQ196" s="5" t="n"/>
      <c r="AR196" s="5" t="n"/>
      <c r="AS196" s="5" t="n"/>
      <c r="AT196" s="5" t="n"/>
      <c r="AU196" s="5" t="n"/>
      <c r="AV196" s="5" t="n"/>
      <c r="AW196" s="5" t="n"/>
    </row>
    <row r="197" ht="14.25" customFormat="1" customHeight="1" s="598">
      <c r="A197" s="742" t="inlineStr">
        <is>
          <t>Additional Misc. Items:  {specify}</t>
        </is>
      </c>
      <c r="B197" s="959" t="n"/>
      <c r="C197" s="959" t="n"/>
      <c r="D197" s="959" t="n"/>
      <c r="E197" s="959" t="n"/>
      <c r="F197" s="959" t="n"/>
      <c r="G197" s="959" t="n"/>
      <c r="H197" s="959" t="n"/>
      <c r="I197" s="938" t="n"/>
      <c r="J197" s="53" t="n">
        <v>0</v>
      </c>
      <c r="K197" s="1071" t="n">
        <v>0</v>
      </c>
      <c r="L197" s="1072">
        <f>J197*K197</f>
        <v/>
      </c>
      <c r="M197" s="1071" t="n">
        <v>0</v>
      </c>
      <c r="N197" s="1071" t="n">
        <v>0</v>
      </c>
      <c r="O197" s="1071" t="n">
        <v>0</v>
      </c>
      <c r="P197" s="1071" t="n">
        <v>0</v>
      </c>
      <c r="Q197" s="1071" t="n">
        <v>0</v>
      </c>
      <c r="R197" s="1071" t="n">
        <v>0</v>
      </c>
      <c r="S197" s="1071" t="n">
        <v>0</v>
      </c>
      <c r="T197" s="1071" t="n">
        <v>0</v>
      </c>
      <c r="U197" s="1071" t="n">
        <v>0</v>
      </c>
      <c r="V197" s="1071" t="n">
        <v>0</v>
      </c>
      <c r="W197" s="1071" t="n">
        <v>0</v>
      </c>
      <c r="X197" s="1071" t="n">
        <v>0</v>
      </c>
      <c r="Y197" s="1071" t="n">
        <v>0</v>
      </c>
      <c r="Z197" s="1071" t="n">
        <v>0</v>
      </c>
      <c r="AA197" s="1071" t="n">
        <v>0</v>
      </c>
      <c r="AB197" s="1071" t="n">
        <v>0</v>
      </c>
      <c r="AC197" s="1071" t="n">
        <v>0</v>
      </c>
      <c r="AD197" s="1071" t="n">
        <v>0</v>
      </c>
      <c r="AE197" s="1071" t="n">
        <v>0</v>
      </c>
      <c r="AF197" s="1071" t="n">
        <v>0</v>
      </c>
      <c r="AG197" s="1072">
        <f>SUM(M197:AF197)</f>
        <v/>
      </c>
      <c r="AH197" s="5" t="n"/>
      <c r="AI197" s="5" t="n"/>
      <c r="AJ197" s="5" t="n"/>
      <c r="AK197" s="5" t="n"/>
      <c r="AL197" s="5" t="n"/>
      <c r="AM197" s="5" t="n"/>
      <c r="AN197" s="5" t="n"/>
      <c r="AO197" s="5" t="n"/>
      <c r="AP197" s="5" t="n"/>
      <c r="AQ197" s="5" t="n"/>
      <c r="AR197" s="5" t="n"/>
      <c r="AS197" s="5" t="n"/>
      <c r="AT197" s="5" t="n"/>
      <c r="AU197" s="5" t="n"/>
      <c r="AV197" s="5" t="n"/>
      <c r="AW197" s="5" t="n"/>
    </row>
    <row r="198" ht="14.25" customFormat="1" customHeight="1" s="598">
      <c r="A198" s="742" t="inlineStr">
        <is>
          <t>Additional Misc. Items:  {specify}</t>
        </is>
      </c>
      <c r="B198" s="959" t="n"/>
      <c r="C198" s="959" t="n"/>
      <c r="D198" s="959" t="n"/>
      <c r="E198" s="959" t="n"/>
      <c r="F198" s="959" t="n"/>
      <c r="G198" s="959" t="n"/>
      <c r="H198" s="959" t="n"/>
      <c r="I198" s="938" t="n"/>
      <c r="J198" s="53" t="n">
        <v>0</v>
      </c>
      <c r="K198" s="1071" t="n">
        <v>0</v>
      </c>
      <c r="L198" s="1072">
        <f>J198*K198</f>
        <v/>
      </c>
      <c r="M198" s="1071" t="n">
        <v>0</v>
      </c>
      <c r="N198" s="1071" t="n">
        <v>0</v>
      </c>
      <c r="O198" s="1071" t="n">
        <v>0</v>
      </c>
      <c r="P198" s="1071" t="n">
        <v>0</v>
      </c>
      <c r="Q198" s="1071" t="n">
        <v>0</v>
      </c>
      <c r="R198" s="1071" t="n">
        <v>0</v>
      </c>
      <c r="S198" s="1071" t="n">
        <v>0</v>
      </c>
      <c r="T198" s="1071" t="n">
        <v>0</v>
      </c>
      <c r="U198" s="1071" t="n">
        <v>0</v>
      </c>
      <c r="V198" s="1071" t="n">
        <v>0</v>
      </c>
      <c r="W198" s="1071" t="n">
        <v>0</v>
      </c>
      <c r="X198" s="1071" t="n">
        <v>0</v>
      </c>
      <c r="Y198" s="1071" t="n">
        <v>0</v>
      </c>
      <c r="Z198" s="1071" t="n">
        <v>0</v>
      </c>
      <c r="AA198" s="1071" t="n">
        <v>0</v>
      </c>
      <c r="AB198" s="1071" t="n">
        <v>0</v>
      </c>
      <c r="AC198" s="1071" t="n">
        <v>0</v>
      </c>
      <c r="AD198" s="1071" t="n">
        <v>0</v>
      </c>
      <c r="AE198" s="1071" t="n">
        <v>0</v>
      </c>
      <c r="AF198" s="1071" t="n">
        <v>0</v>
      </c>
      <c r="AG198" s="1072">
        <f>SUM(M198:AF198)</f>
        <v/>
      </c>
      <c r="AH198" s="5" t="n"/>
      <c r="AI198" s="5" t="n"/>
      <c r="AJ198" s="5" t="n"/>
      <c r="AK198" s="5" t="n"/>
      <c r="AL198" s="5" t="n"/>
      <c r="AM198" s="5" t="n"/>
      <c r="AN198" s="5" t="n"/>
      <c r="AO198" s="5" t="n"/>
      <c r="AP198" s="5" t="n"/>
      <c r="AQ198" s="5" t="n"/>
      <c r="AR198" s="5" t="n"/>
      <c r="AS198" s="5" t="n"/>
      <c r="AT198" s="5" t="n"/>
      <c r="AU198" s="5" t="n"/>
      <c r="AV198" s="5" t="n"/>
      <c r="AW198" s="5" t="n"/>
    </row>
    <row r="199" ht="14.25" customFormat="1" customHeight="1" s="598">
      <c r="A199" s="742" t="inlineStr">
        <is>
          <t>Additional Misc. Items:  {specify}</t>
        </is>
      </c>
      <c r="B199" s="959" t="n"/>
      <c r="C199" s="959" t="n"/>
      <c r="D199" s="959" t="n"/>
      <c r="E199" s="959" t="n"/>
      <c r="F199" s="959" t="n"/>
      <c r="G199" s="959" t="n"/>
      <c r="H199" s="959" t="n"/>
      <c r="I199" s="938" t="n"/>
      <c r="J199" s="53" t="n">
        <v>0</v>
      </c>
      <c r="K199" s="1071" t="n">
        <v>0</v>
      </c>
      <c r="L199" s="1072">
        <f>J199*K199</f>
        <v/>
      </c>
      <c r="M199" s="1071" t="n">
        <v>0</v>
      </c>
      <c r="N199" s="1071" t="n">
        <v>0</v>
      </c>
      <c r="O199" s="1071" t="n">
        <v>0</v>
      </c>
      <c r="P199" s="1071" t="n">
        <v>0</v>
      </c>
      <c r="Q199" s="1071" t="n">
        <v>0</v>
      </c>
      <c r="R199" s="1071" t="n">
        <v>0</v>
      </c>
      <c r="S199" s="1071" t="n">
        <v>0</v>
      </c>
      <c r="T199" s="1071" t="n">
        <v>0</v>
      </c>
      <c r="U199" s="1071" t="n">
        <v>0</v>
      </c>
      <c r="V199" s="1071" t="n">
        <v>0</v>
      </c>
      <c r="W199" s="1071" t="n">
        <v>0</v>
      </c>
      <c r="X199" s="1071" t="n">
        <v>0</v>
      </c>
      <c r="Y199" s="1071" t="n">
        <v>0</v>
      </c>
      <c r="Z199" s="1071" t="n">
        <v>0</v>
      </c>
      <c r="AA199" s="1071" t="n">
        <v>0</v>
      </c>
      <c r="AB199" s="1071" t="n">
        <v>0</v>
      </c>
      <c r="AC199" s="1071" t="n">
        <v>0</v>
      </c>
      <c r="AD199" s="1071" t="n">
        <v>0</v>
      </c>
      <c r="AE199" s="1071" t="n">
        <v>0</v>
      </c>
      <c r="AF199" s="1071" t="n">
        <v>0</v>
      </c>
      <c r="AG199" s="1072">
        <f>SUM(M199:AF199)</f>
        <v/>
      </c>
      <c r="AH199" s="5" t="n"/>
      <c r="AI199" s="5" t="n"/>
      <c r="AJ199" s="5" t="n"/>
      <c r="AK199" s="5" t="n"/>
      <c r="AL199" s="5" t="n"/>
      <c r="AM199" s="5" t="n"/>
      <c r="AN199" s="5" t="n"/>
      <c r="AO199" s="5" t="n"/>
      <c r="AP199" s="5" t="n"/>
      <c r="AQ199" s="5" t="n"/>
      <c r="AR199" s="5" t="n"/>
      <c r="AS199" s="5" t="n"/>
      <c r="AT199" s="5" t="n"/>
      <c r="AU199" s="5" t="n"/>
      <c r="AV199" s="5" t="n"/>
      <c r="AW199" s="5" t="n"/>
    </row>
    <row r="200" ht="14.25" customFormat="1" customHeight="1" s="600">
      <c r="A200" s="130" t="n"/>
      <c r="B200" s="131" t="n"/>
      <c r="C200" s="131" t="n"/>
      <c r="D200" s="131" t="n"/>
      <c r="E200" s="131" t="n"/>
      <c r="F200" s="131" t="n"/>
      <c r="G200" s="131" t="n"/>
      <c r="H200" s="131" t="n"/>
      <c r="I200" s="132" t="inlineStr">
        <is>
          <t>Total</t>
        </is>
      </c>
      <c r="J200" s="133" t="n"/>
      <c r="K200" s="1067" t="n"/>
      <c r="L200" s="1068">
        <f>SUM(L196:L199)</f>
        <v/>
      </c>
      <c r="M200" s="1068">
        <f>SUM(M196:M199)</f>
        <v/>
      </c>
      <c r="N200" s="1068">
        <f>SUM(N196:N199)</f>
        <v/>
      </c>
      <c r="O200" s="1068">
        <f>SUM(O196:O199)</f>
        <v/>
      </c>
      <c r="P200" s="1068">
        <f>SUM(P196:P199)</f>
        <v/>
      </c>
      <c r="Q200" s="1068">
        <f>SUM(Q196:Q199)</f>
        <v/>
      </c>
      <c r="R200" s="1068">
        <f>SUM(R196:R199)</f>
        <v/>
      </c>
      <c r="S200" s="1068">
        <f>SUM(S196:S199)</f>
        <v/>
      </c>
      <c r="T200" s="1068">
        <f>SUM(T196:T199)</f>
        <v/>
      </c>
      <c r="U200" s="1068">
        <f>SUM(U196:U199)</f>
        <v/>
      </c>
      <c r="V200" s="1068">
        <f>SUM(V196:V199)</f>
        <v/>
      </c>
      <c r="W200" s="1068">
        <f>SUM(W196:W199)</f>
        <v/>
      </c>
      <c r="X200" s="1068">
        <f>SUM(X196:X199)</f>
        <v/>
      </c>
      <c r="Y200" s="1068">
        <f>SUM(Y196:Y199)</f>
        <v/>
      </c>
      <c r="Z200" s="1068">
        <f>SUM(Z196:Z199)</f>
        <v/>
      </c>
      <c r="AA200" s="1068">
        <f>SUM(AA196:AA199)</f>
        <v/>
      </c>
      <c r="AB200" s="1068">
        <f>SUM(AB196:AB199)</f>
        <v/>
      </c>
      <c r="AC200" s="1068">
        <f>SUM(AC196:AC199)</f>
        <v/>
      </c>
      <c r="AD200" s="1068">
        <f>SUM(AD196:AD199)</f>
        <v/>
      </c>
      <c r="AE200" s="1068">
        <f>SUM(AE196:AE199)</f>
        <v/>
      </c>
      <c r="AF200" s="1068">
        <f>SUM(AF196:AF199)</f>
        <v/>
      </c>
      <c r="AG200" s="1068">
        <f>SUM(AG196:AG199)</f>
        <v/>
      </c>
      <c r="AH200" s="49" t="n"/>
      <c r="AI200" s="49" t="n"/>
      <c r="AJ200" s="49" t="n"/>
      <c r="AK200" s="49" t="n"/>
      <c r="AL200" s="49" t="n"/>
      <c r="AM200" s="49" t="n"/>
      <c r="AN200" s="49" t="n"/>
      <c r="AO200" s="49" t="n"/>
      <c r="AP200" s="49" t="n"/>
      <c r="AQ200" s="49" t="n"/>
      <c r="AR200" s="49" t="n"/>
      <c r="AS200" s="49" t="n"/>
      <c r="AT200" s="49" t="n"/>
      <c r="AU200" s="49" t="n"/>
      <c r="AV200" s="49" t="n"/>
      <c r="AW200" s="49" t="n"/>
    </row>
    <row r="201" ht="16.5" customFormat="1" customHeight="1" s="595">
      <c r="A201" s="743" t="n"/>
      <c r="B201" s="959" t="n"/>
      <c r="C201" s="959" t="n"/>
      <c r="D201" s="959" t="n"/>
      <c r="E201" s="959" t="n"/>
      <c r="F201" s="959" t="n"/>
      <c r="G201" s="959" t="n"/>
      <c r="H201" s="959" t="n"/>
      <c r="I201" s="959" t="n"/>
      <c r="J201" s="959" t="n"/>
      <c r="K201" s="959" t="n"/>
      <c r="L201" s="959" t="n"/>
      <c r="M201" s="959" t="n"/>
      <c r="N201" s="959" t="n"/>
      <c r="O201" s="959" t="n"/>
      <c r="P201" s="959" t="n"/>
      <c r="Q201" s="959" t="n"/>
      <c r="R201" s="959" t="n"/>
      <c r="S201" s="959" t="n"/>
      <c r="T201" s="959" t="n"/>
      <c r="U201" s="959" t="n"/>
      <c r="V201" s="959" t="n"/>
      <c r="W201" s="959" t="n"/>
      <c r="X201" s="959" t="n"/>
      <c r="Y201" s="959" t="n"/>
      <c r="Z201" s="959" t="n"/>
      <c r="AA201" s="959" t="n"/>
      <c r="AB201" s="959" t="n"/>
      <c r="AC201" s="959" t="n"/>
      <c r="AD201" s="959" t="n"/>
      <c r="AE201" s="959" t="n"/>
      <c r="AF201" s="959" t="n"/>
      <c r="AG201" s="938" t="n"/>
      <c r="AH201" s="1" t="n"/>
      <c r="AI201" s="1" t="n"/>
      <c r="AJ201" s="1" t="n"/>
      <c r="AK201" s="1" t="n"/>
      <c r="AL201" s="1" t="n"/>
      <c r="AM201" s="1" t="n"/>
      <c r="AN201" s="1" t="n"/>
      <c r="AO201" s="1" t="n"/>
      <c r="AP201" s="1" t="n"/>
      <c r="AQ201" s="1" t="n"/>
      <c r="AR201" s="1" t="n"/>
      <c r="AS201" s="1" t="n"/>
      <c r="AT201" s="1" t="n"/>
      <c r="AU201" s="1" t="n"/>
      <c r="AV201" s="1" t="n"/>
      <c r="AW201" s="1" t="n"/>
    </row>
    <row r="202" ht="15.65" customHeight="1">
      <c r="A202" s="7" t="n"/>
      <c r="B202" s="7" t="n"/>
      <c r="C202" s="7" t="n"/>
      <c r="D202" s="7" t="n"/>
      <c r="E202" s="7" t="n"/>
      <c r="F202" s="7" t="n"/>
      <c r="G202" s="7" t="n"/>
      <c r="H202" s="7" t="n"/>
      <c r="I202" s="1" t="n"/>
      <c r="J202" s="1" t="n"/>
      <c r="K202" s="1" t="n"/>
      <c r="L202" s="1" t="n"/>
      <c r="M202" s="1" t="n"/>
      <c r="N202" s="1" t="n"/>
      <c r="O202" s="1" t="n"/>
      <c r="P202" s="1" t="n"/>
      <c r="Q202" s="1" t="n"/>
      <c r="R202" s="1" t="n"/>
      <c r="S202" s="1" t="n"/>
      <c r="T202" s="1" t="n"/>
      <c r="U202" s="1" t="n"/>
      <c r="V202" s="1" t="n"/>
      <c r="W202" s="1" t="n"/>
      <c r="X202" s="1" t="n"/>
      <c r="Y202" s="1" t="n"/>
      <c r="Z202" s="1" t="n"/>
      <c r="AA202" s="1" t="n"/>
      <c r="AB202" s="1" t="n"/>
      <c r="AC202" s="1" t="n"/>
      <c r="AD202" s="1" t="n"/>
      <c r="AE202" s="1" t="n"/>
      <c r="AF202" s="1" t="n"/>
      <c r="AG202" s="1" t="n"/>
      <c r="AH202" s="1" t="n"/>
      <c r="AI202" s="1" t="n"/>
      <c r="AJ202" s="1" t="n"/>
      <c r="AK202" s="1" t="n"/>
      <c r="AL202" s="1" t="n"/>
      <c r="AM202" s="1" t="n"/>
      <c r="AN202" s="1" t="n"/>
      <c r="AO202" s="1" t="n"/>
      <c r="AP202" s="1" t="n"/>
      <c r="AQ202" s="1" t="n"/>
      <c r="AR202" s="1" t="n"/>
      <c r="AS202" s="1" t="n"/>
      <c r="AT202" s="1" t="n"/>
      <c r="AU202" s="1" t="n"/>
      <c r="AV202" s="1" t="n"/>
      <c r="AW202" s="1" t="n"/>
    </row>
    <row r="203" hidden="1" ht="65.5" customFormat="1" customHeight="1" s="8">
      <c r="A203" s="867" t="inlineStr">
        <is>
          <t>Professional Services and Travel Pricing Table - Baseline Deployment Timeline
  - Provide a breakdown of professional services hours and costs per year to implement the AMI system following the baseline timeline (see the 'Deployment Timeline' tab and RFP documents for details).
  - Pricing this baseline scenario is mandatory.
  - Providing an estimated number of professional service hours by resource type is MANDATORY (even if services are fixed-fee or lump sum) so that the Utility can understand the scope/amount of services being provided</t>
        </is>
      </c>
      <c r="B203" s="959" t="n"/>
      <c r="C203" s="959" t="n"/>
      <c r="D203" s="959" t="n"/>
      <c r="E203" s="959" t="n"/>
      <c r="F203" s="959" t="n"/>
      <c r="G203" s="959" t="n"/>
      <c r="H203" s="959" t="n"/>
      <c r="I203" s="959" t="n"/>
      <c r="J203" s="959" t="n"/>
      <c r="K203" s="959" t="n"/>
      <c r="L203" s="959" t="n"/>
      <c r="M203" s="959" t="n"/>
      <c r="N203" s="959" t="n"/>
      <c r="O203" s="959" t="n"/>
      <c r="P203" s="959" t="n"/>
      <c r="Q203" s="959" t="n"/>
      <c r="R203" s="35" t="n"/>
      <c r="S203" s="35" t="n"/>
      <c r="T203" s="35" t="n"/>
      <c r="U203" s="35" t="n"/>
      <c r="V203" s="35" t="n"/>
      <c r="W203" s="35" t="n"/>
      <c r="X203" s="35" t="n"/>
      <c r="Y203" s="35" t="n"/>
      <c r="Z203" s="35" t="n"/>
      <c r="AA203" s="35" t="n"/>
      <c r="AB203" s="35" t="n"/>
      <c r="AC203" s="35" t="n"/>
      <c r="AD203" s="35" t="n"/>
      <c r="AE203" s="35" t="n"/>
      <c r="AF203" s="35" t="n"/>
      <c r="AG203" s="36" t="n"/>
      <c r="AH203" s="5" t="n"/>
      <c r="AI203" s="5" t="n"/>
      <c r="AJ203" s="5" t="n"/>
      <c r="AK203" s="5" t="n"/>
      <c r="AL203" s="5" t="n"/>
      <c r="AM203" s="5" t="n"/>
      <c r="AN203" s="5" t="n"/>
      <c r="AO203" s="5" t="n"/>
      <c r="AP203" s="5" t="n"/>
      <c r="AQ203" s="5" t="n"/>
      <c r="AR203" s="5" t="n"/>
      <c r="AS203" s="5" t="n"/>
    </row>
    <row r="204" hidden="1" ht="15" customFormat="1" customHeight="1" s="8">
      <c r="A204" s="869" t="n"/>
      <c r="B204" s="959" t="n"/>
      <c r="C204" s="959" t="n"/>
      <c r="D204" s="959" t="n"/>
      <c r="E204" s="959" t="n"/>
      <c r="F204" s="938" t="n"/>
      <c r="G204" s="498" t="n"/>
      <c r="H204" s="498" t="n"/>
      <c r="I204" s="543" t="n"/>
      <c r="J204" s="843" t="n">
        <v>2026</v>
      </c>
      <c r="K204" s="938" t="n"/>
      <c r="L204" s="844" t="n">
        <v>2027</v>
      </c>
      <c r="M204" s="966" t="n"/>
      <c r="N204" s="845" t="n">
        <v>2028</v>
      </c>
      <c r="O204" s="959" t="n"/>
      <c r="P204" s="847" t="n">
        <v>2029</v>
      </c>
      <c r="Q204" s="959" t="n"/>
      <c r="R204" s="849" t="n">
        <v>2030</v>
      </c>
      <c r="S204" s="959" t="n"/>
      <c r="T204" s="744" t="n">
        <v>2031</v>
      </c>
      <c r="U204" s="959" t="n"/>
      <c r="V204" s="500" t="n"/>
      <c r="W204" s="500" t="n"/>
      <c r="X204" s="500" t="n"/>
      <c r="Y204" s="500" t="n"/>
      <c r="Z204" s="500" t="n"/>
      <c r="AA204" s="500" t="n"/>
      <c r="AB204" s="500" t="n"/>
      <c r="AC204" s="500" t="n"/>
      <c r="AD204" s="500" t="n"/>
      <c r="AE204" s="498" t="n"/>
      <c r="AF204" s="498" t="n"/>
      <c r="AG204" s="1094" t="n"/>
      <c r="AH204" s="502" t="n"/>
      <c r="AI204" s="502" t="n"/>
      <c r="AJ204" s="502" t="n"/>
      <c r="AK204" s="502" t="n"/>
      <c r="AL204" s="502" t="n"/>
      <c r="AM204" s="502" t="n"/>
      <c r="AN204" s="502" t="n"/>
      <c r="AO204" s="502" t="n"/>
      <c r="AP204" s="502" t="n"/>
      <c r="AQ204" s="502" t="n"/>
      <c r="AR204" s="502" t="n"/>
      <c r="AS204" s="502" t="n"/>
    </row>
    <row r="205" hidden="1" ht="27" customFormat="1" customHeight="1" s="8">
      <c r="A205" s="748" t="inlineStr">
        <is>
          <t>Vendor Role or Service
(modify/add lines as needed)</t>
        </is>
      </c>
      <c r="B205" s="959" t="n"/>
      <c r="C205" s="959" t="n"/>
      <c r="D205" s="959" t="n"/>
      <c r="E205" s="959" t="n"/>
      <c r="F205" s="938" t="n"/>
      <c r="G205" s="84" t="inlineStr">
        <is>
          <t>Total Hours</t>
        </is>
      </c>
      <c r="H205" s="84" t="inlineStr">
        <is>
          <t>Rate</t>
        </is>
      </c>
      <c r="I205" s="541" t="inlineStr">
        <is>
          <t>Total Costs</t>
        </is>
      </c>
      <c r="J205" s="517" t="inlineStr">
        <is>
          <t>Hours</t>
        </is>
      </c>
      <c r="K205" s="517" t="inlineStr">
        <is>
          <t>Cost</t>
        </is>
      </c>
      <c r="L205" s="512" t="inlineStr">
        <is>
          <t>Hours</t>
        </is>
      </c>
      <c r="M205" s="503" t="inlineStr">
        <is>
          <t>Cost</t>
        </is>
      </c>
      <c r="N205" s="504" t="inlineStr">
        <is>
          <t>Hours</t>
        </is>
      </c>
      <c r="O205" s="505" t="inlineStr">
        <is>
          <t>Cost</t>
        </is>
      </c>
      <c r="P205" s="506" t="inlineStr">
        <is>
          <t>Hours</t>
        </is>
      </c>
      <c r="Q205" s="507" t="inlineStr">
        <is>
          <t>Cost</t>
        </is>
      </c>
      <c r="R205" s="508" t="inlineStr">
        <is>
          <t>Hours</t>
        </is>
      </c>
      <c r="S205" s="509" t="inlineStr">
        <is>
          <t>Cost</t>
        </is>
      </c>
      <c r="T205" s="590" t="inlineStr">
        <is>
          <t>Hours</t>
        </is>
      </c>
      <c r="U205" s="591" t="inlineStr">
        <is>
          <t>Cost</t>
        </is>
      </c>
      <c r="V205" s="214" t="n"/>
      <c r="W205" s="214" t="n"/>
      <c r="X205" s="214" t="n"/>
      <c r="Y205" s="214" t="n"/>
      <c r="Z205" s="214" t="n"/>
      <c r="AA205" s="214" t="n"/>
      <c r="AB205" s="214" t="n"/>
      <c r="AC205" s="214" t="n"/>
      <c r="AD205" s="214" t="n"/>
      <c r="AE205" s="84" t="n"/>
      <c r="AF205" s="84" t="n"/>
      <c r="AG205" s="1095" t="inlineStr">
        <is>
          <t>Total Pro Services Costs</t>
        </is>
      </c>
      <c r="AH205" s="5" t="n"/>
      <c r="AI205" s="5" t="n"/>
      <c r="AJ205" s="5" t="n"/>
      <c r="AK205" s="5" t="n"/>
      <c r="AL205" s="5" t="n"/>
      <c r="AM205" s="5" t="n"/>
      <c r="AN205" s="5" t="n"/>
      <c r="AO205" s="5" t="n"/>
      <c r="AP205" s="5" t="n"/>
      <c r="AQ205" s="5" t="n"/>
      <c r="AR205" s="5" t="n"/>
      <c r="AS205" s="5" t="n"/>
    </row>
    <row r="206" hidden="1" customFormat="1" s="8">
      <c r="A206" s="734" t="inlineStr">
        <is>
          <t>Program Manager/Lead</t>
        </is>
      </c>
      <c r="B206" s="1096" t="n"/>
      <c r="C206" s="1096" t="n"/>
      <c r="D206" s="1096" t="n"/>
      <c r="E206" s="1096" t="n"/>
      <c r="F206" s="1097" t="n"/>
      <c r="G206" s="636" t="n">
        <v>0</v>
      </c>
      <c r="H206" s="1098" t="n">
        <v>0</v>
      </c>
      <c r="I206" s="1099">
        <f>H206*G206</f>
        <v/>
      </c>
      <c r="J206" s="624" t="n">
        <v>0</v>
      </c>
      <c r="K206" s="1100" t="n">
        <v>0</v>
      </c>
      <c r="L206" s="624" t="n">
        <v>0</v>
      </c>
      <c r="M206" s="1100" t="n">
        <v>0</v>
      </c>
      <c r="N206" s="624" t="n">
        <v>0</v>
      </c>
      <c r="O206" s="1100" t="n">
        <v>0</v>
      </c>
      <c r="P206" s="624" t="n">
        <v>0</v>
      </c>
      <c r="Q206" s="1100" t="n">
        <v>0</v>
      </c>
      <c r="R206" s="624" t="n">
        <v>0</v>
      </c>
      <c r="S206" s="1100" t="n">
        <v>0</v>
      </c>
      <c r="T206" s="624" t="n">
        <v>0</v>
      </c>
      <c r="U206" s="1100" t="n">
        <v>0</v>
      </c>
      <c r="V206" s="1101" t="n"/>
      <c r="W206" s="1101" t="n"/>
      <c r="X206" s="1101" t="n"/>
      <c r="Y206" s="1101" t="n"/>
      <c r="Z206" s="1101" t="n"/>
      <c r="AA206" s="1101" t="n"/>
      <c r="AB206" s="1101" t="n"/>
      <c r="AC206" s="1101" t="n"/>
      <c r="AD206" s="1101" t="n"/>
      <c r="AE206" s="1098" t="n"/>
      <c r="AF206" s="1098" t="n"/>
      <c r="AG206" s="1074">
        <f>SUM(J206:AF206)</f>
        <v/>
      </c>
      <c r="AH206" s="5" t="n"/>
      <c r="AI206" s="5" t="n"/>
      <c r="AJ206" s="5" t="n"/>
      <c r="AK206" s="5" t="n"/>
      <c r="AL206" s="5" t="n"/>
      <c r="AM206" s="5" t="n"/>
      <c r="AN206" s="5" t="n"/>
      <c r="AO206" s="5" t="n"/>
      <c r="AP206" s="5" t="n"/>
      <c r="AQ206" s="5" t="n"/>
      <c r="AR206" s="5" t="n"/>
      <c r="AS206" s="5" t="n"/>
    </row>
    <row r="207" hidden="1" customFormat="1" s="8">
      <c r="A207" s="734" t="inlineStr">
        <is>
          <t>Project Manager</t>
        </is>
      </c>
      <c r="B207" s="1096" t="n"/>
      <c r="C207" s="1096" t="n"/>
      <c r="D207" s="1096" t="n"/>
      <c r="E207" s="1096" t="n"/>
      <c r="F207" s="1097" t="n"/>
      <c r="G207" s="636" t="n">
        <v>0</v>
      </c>
      <c r="H207" s="1098" t="n">
        <v>0</v>
      </c>
      <c r="I207" s="1099">
        <f>H207*G207</f>
        <v/>
      </c>
      <c r="J207" s="626" t="n">
        <v>0</v>
      </c>
      <c r="K207" s="1102" t="n">
        <v>0</v>
      </c>
      <c r="L207" s="626" t="n">
        <v>0</v>
      </c>
      <c r="M207" s="1102" t="n">
        <v>0</v>
      </c>
      <c r="N207" s="626" t="n">
        <v>0</v>
      </c>
      <c r="O207" s="1102" t="n">
        <v>0</v>
      </c>
      <c r="P207" s="626" t="n">
        <v>0</v>
      </c>
      <c r="Q207" s="1102" t="n">
        <v>0</v>
      </c>
      <c r="R207" s="626" t="n">
        <v>0</v>
      </c>
      <c r="S207" s="1102" t="n">
        <v>0</v>
      </c>
      <c r="T207" s="626" t="n">
        <v>0</v>
      </c>
      <c r="U207" s="1102" t="n">
        <v>0</v>
      </c>
      <c r="V207" s="1101" t="n"/>
      <c r="W207" s="1101" t="n"/>
      <c r="X207" s="1101" t="n"/>
      <c r="Y207" s="1101" t="n"/>
      <c r="Z207" s="1101" t="n"/>
      <c r="AA207" s="1101" t="n"/>
      <c r="AB207" s="1101" t="n"/>
      <c r="AC207" s="1101" t="n"/>
      <c r="AD207" s="1101" t="n"/>
      <c r="AE207" s="1098" t="n"/>
      <c r="AF207" s="1098" t="n"/>
      <c r="AG207" s="1074">
        <f>SUM(J207:AF207)</f>
        <v/>
      </c>
      <c r="AH207" s="5" t="n"/>
      <c r="AI207" s="5" t="n"/>
      <c r="AJ207" s="5" t="n"/>
      <c r="AK207" s="5" t="n"/>
      <c r="AL207" s="5" t="n"/>
      <c r="AM207" s="5" t="n"/>
      <c r="AN207" s="5" t="n"/>
      <c r="AO207" s="5" t="n"/>
      <c r="AP207" s="5" t="n"/>
      <c r="AQ207" s="5" t="n"/>
      <c r="AR207" s="5" t="n"/>
      <c r="AS207" s="5" t="n"/>
    </row>
    <row r="208" hidden="1" customFormat="1" s="8">
      <c r="A208" s="734" t="inlineStr">
        <is>
          <t>Solution Architect</t>
        </is>
      </c>
      <c r="B208" s="1096" t="n"/>
      <c r="C208" s="1096" t="n"/>
      <c r="D208" s="1096" t="n"/>
      <c r="E208" s="1096" t="n"/>
      <c r="F208" s="1097" t="n"/>
      <c r="G208" s="636" t="n">
        <v>0</v>
      </c>
      <c r="H208" s="1098" t="n">
        <v>0</v>
      </c>
      <c r="I208" s="1099">
        <f>H208*G208</f>
        <v/>
      </c>
      <c r="J208" s="626" t="n">
        <v>0</v>
      </c>
      <c r="K208" s="1102" t="n">
        <v>0</v>
      </c>
      <c r="L208" s="626" t="n">
        <v>0</v>
      </c>
      <c r="M208" s="1102" t="n">
        <v>0</v>
      </c>
      <c r="N208" s="626" t="n">
        <v>0</v>
      </c>
      <c r="O208" s="1102" t="n">
        <v>0</v>
      </c>
      <c r="P208" s="626" t="n">
        <v>0</v>
      </c>
      <c r="Q208" s="1102" t="n">
        <v>0</v>
      </c>
      <c r="R208" s="626" t="n">
        <v>0</v>
      </c>
      <c r="S208" s="1102" t="n">
        <v>0</v>
      </c>
      <c r="T208" s="626" t="n">
        <v>0</v>
      </c>
      <c r="U208" s="1102" t="n">
        <v>0</v>
      </c>
      <c r="V208" s="1101" t="n"/>
      <c r="W208" s="1101" t="n"/>
      <c r="X208" s="1101" t="n"/>
      <c r="Y208" s="1101" t="n"/>
      <c r="Z208" s="1101" t="n"/>
      <c r="AA208" s="1101" t="n"/>
      <c r="AB208" s="1101" t="n"/>
      <c r="AC208" s="1101" t="n"/>
      <c r="AD208" s="1101" t="n"/>
      <c r="AE208" s="1098" t="n"/>
      <c r="AF208" s="1098" t="n"/>
      <c r="AG208" s="1074">
        <f>SUM(J208:AF208)</f>
        <v/>
      </c>
      <c r="AH208" s="5" t="n"/>
      <c r="AI208" s="5" t="n"/>
      <c r="AJ208" s="5" t="n"/>
      <c r="AK208" s="5" t="n"/>
      <c r="AL208" s="5" t="n"/>
      <c r="AM208" s="5" t="n"/>
      <c r="AN208" s="5" t="n"/>
      <c r="AO208" s="5" t="n"/>
      <c r="AP208" s="5" t="n"/>
      <c r="AQ208" s="5" t="n"/>
      <c r="AR208" s="5" t="n"/>
      <c r="AS208" s="5" t="n"/>
    </row>
    <row r="209" hidden="1" customFormat="1" s="8">
      <c r="A209" s="734" t="inlineStr">
        <is>
          <t>{specify role/resource}</t>
        </is>
      </c>
      <c r="B209" s="1096" t="n"/>
      <c r="C209" s="1096" t="n"/>
      <c r="D209" s="1096" t="n"/>
      <c r="E209" s="1096" t="n"/>
      <c r="F209" s="1097" t="n"/>
      <c r="G209" s="636" t="n">
        <v>0</v>
      </c>
      <c r="H209" s="1098" t="n">
        <v>0</v>
      </c>
      <c r="I209" s="1099">
        <f>H209*G209</f>
        <v/>
      </c>
      <c r="J209" s="626" t="n">
        <v>0</v>
      </c>
      <c r="K209" s="1102" t="n">
        <v>0</v>
      </c>
      <c r="L209" s="626" t="n">
        <v>0</v>
      </c>
      <c r="M209" s="1102" t="n">
        <v>0</v>
      </c>
      <c r="N209" s="626" t="n">
        <v>0</v>
      </c>
      <c r="O209" s="1102" t="n">
        <v>0</v>
      </c>
      <c r="P209" s="626" t="n">
        <v>0</v>
      </c>
      <c r="Q209" s="1102" t="n">
        <v>0</v>
      </c>
      <c r="R209" s="626" t="n">
        <v>0</v>
      </c>
      <c r="S209" s="1102" t="n">
        <v>0</v>
      </c>
      <c r="T209" s="626" t="n">
        <v>0</v>
      </c>
      <c r="U209" s="1102" t="n">
        <v>0</v>
      </c>
      <c r="V209" s="1101" t="n"/>
      <c r="W209" s="1101" t="n"/>
      <c r="X209" s="1101" t="n"/>
      <c r="Y209" s="1101" t="n"/>
      <c r="Z209" s="1101" t="n"/>
      <c r="AA209" s="1101" t="n"/>
      <c r="AB209" s="1101" t="n"/>
      <c r="AC209" s="1101" t="n"/>
      <c r="AD209" s="1101" t="n"/>
      <c r="AE209" s="1098" t="n"/>
      <c r="AF209" s="1098" t="n"/>
      <c r="AG209" s="1074">
        <f>SUM(J209:AF209)</f>
        <v/>
      </c>
      <c r="AH209" s="5" t="n"/>
      <c r="AI209" s="5" t="n"/>
      <c r="AJ209" s="5" t="n"/>
      <c r="AK209" s="5" t="n"/>
      <c r="AL209" s="5" t="n"/>
      <c r="AM209" s="5" t="n"/>
      <c r="AN209" s="5" t="n"/>
      <c r="AO209" s="5" t="n"/>
      <c r="AP209" s="5" t="n"/>
      <c r="AQ209" s="5" t="n"/>
      <c r="AR209" s="5" t="n"/>
      <c r="AS209" s="5" t="n"/>
    </row>
    <row r="210" hidden="1" customFormat="1" s="8">
      <c r="A210" s="734" t="inlineStr">
        <is>
          <t>{specify role/resource}</t>
        </is>
      </c>
      <c r="B210" s="1096" t="n"/>
      <c r="C210" s="1096" t="n"/>
      <c r="D210" s="1096" t="n"/>
      <c r="E210" s="1096" t="n"/>
      <c r="F210" s="1097" t="n"/>
      <c r="G210" s="636" t="n">
        <v>0</v>
      </c>
      <c r="H210" s="1098" t="n">
        <v>0</v>
      </c>
      <c r="I210" s="1099">
        <f>H210*G210</f>
        <v/>
      </c>
      <c r="J210" s="626" t="n">
        <v>0</v>
      </c>
      <c r="K210" s="1102" t="n">
        <v>0</v>
      </c>
      <c r="L210" s="626" t="n">
        <v>0</v>
      </c>
      <c r="M210" s="1102" t="n">
        <v>0</v>
      </c>
      <c r="N210" s="626" t="n">
        <v>0</v>
      </c>
      <c r="O210" s="1102" t="n">
        <v>0</v>
      </c>
      <c r="P210" s="626" t="n">
        <v>0</v>
      </c>
      <c r="Q210" s="1102" t="n">
        <v>0</v>
      </c>
      <c r="R210" s="626" t="n">
        <v>0</v>
      </c>
      <c r="S210" s="1102" t="n">
        <v>0</v>
      </c>
      <c r="T210" s="626" t="n">
        <v>0</v>
      </c>
      <c r="U210" s="1102" t="n">
        <v>0</v>
      </c>
      <c r="V210" s="1101" t="n"/>
      <c r="W210" s="1101" t="n"/>
      <c r="X210" s="1101" t="n"/>
      <c r="Y210" s="1101" t="n"/>
      <c r="Z210" s="1101" t="n"/>
      <c r="AA210" s="1101" t="n"/>
      <c r="AB210" s="1101" t="n"/>
      <c r="AC210" s="1101" t="n"/>
      <c r="AD210" s="1101" t="n"/>
      <c r="AE210" s="1098" t="n"/>
      <c r="AF210" s="1098" t="n"/>
      <c r="AG210" s="1074">
        <f>SUM(J210:AF210)</f>
        <v/>
      </c>
      <c r="AH210" s="5" t="n"/>
      <c r="AI210" s="5" t="n"/>
      <c r="AJ210" s="5" t="n"/>
      <c r="AK210" s="5" t="n"/>
      <c r="AL210" s="5" t="n"/>
      <c r="AM210" s="5" t="n"/>
      <c r="AN210" s="5" t="n"/>
      <c r="AO210" s="5" t="n"/>
      <c r="AP210" s="5" t="n"/>
      <c r="AQ210" s="5" t="n"/>
      <c r="AR210" s="5" t="n"/>
      <c r="AS210" s="5" t="n"/>
    </row>
    <row r="211" hidden="1" customFormat="1" s="8">
      <c r="A211" s="734" t="inlineStr">
        <is>
          <t>{specify role/resource}</t>
        </is>
      </c>
      <c r="B211" s="1096" t="n"/>
      <c r="C211" s="1096" t="n"/>
      <c r="D211" s="1096" t="n"/>
      <c r="E211" s="1096" t="n"/>
      <c r="F211" s="1097" t="n"/>
      <c r="G211" s="636" t="n">
        <v>0</v>
      </c>
      <c r="H211" s="1098" t="n">
        <v>0</v>
      </c>
      <c r="I211" s="1099">
        <f>H211*G211</f>
        <v/>
      </c>
      <c r="J211" s="626" t="n">
        <v>0</v>
      </c>
      <c r="K211" s="1102" t="n">
        <v>0</v>
      </c>
      <c r="L211" s="626" t="n">
        <v>0</v>
      </c>
      <c r="M211" s="1102" t="n">
        <v>0</v>
      </c>
      <c r="N211" s="626" t="n">
        <v>0</v>
      </c>
      <c r="O211" s="1102" t="n">
        <v>0</v>
      </c>
      <c r="P211" s="626" t="n">
        <v>0</v>
      </c>
      <c r="Q211" s="1102" t="n">
        <v>0</v>
      </c>
      <c r="R211" s="626" t="n">
        <v>0</v>
      </c>
      <c r="S211" s="1102" t="n">
        <v>0</v>
      </c>
      <c r="T211" s="626" t="n">
        <v>0</v>
      </c>
      <c r="U211" s="1102" t="n">
        <v>0</v>
      </c>
      <c r="V211" s="1101" t="n"/>
      <c r="W211" s="1101" t="n"/>
      <c r="X211" s="1101" t="n"/>
      <c r="Y211" s="1101" t="n"/>
      <c r="Z211" s="1101" t="n"/>
      <c r="AA211" s="1101" t="n"/>
      <c r="AB211" s="1101" t="n"/>
      <c r="AC211" s="1101" t="n"/>
      <c r="AD211" s="1101" t="n"/>
      <c r="AE211" s="1098" t="n"/>
      <c r="AF211" s="1098" t="n"/>
      <c r="AG211" s="1074">
        <f>SUM(J211:AF211)</f>
        <v/>
      </c>
      <c r="AH211" s="5" t="n"/>
      <c r="AI211" s="5" t="n"/>
      <c r="AJ211" s="5" t="n"/>
      <c r="AK211" s="5" t="n"/>
      <c r="AL211" s="5" t="n"/>
      <c r="AM211" s="5" t="n"/>
      <c r="AN211" s="5" t="n"/>
      <c r="AO211" s="5" t="n"/>
      <c r="AP211" s="5" t="n"/>
      <c r="AQ211" s="5" t="n"/>
      <c r="AR211" s="5" t="n"/>
      <c r="AS211" s="5" t="n"/>
    </row>
    <row r="212" hidden="1" customFormat="1" s="8">
      <c r="A212" s="734" t="inlineStr">
        <is>
          <t>{specify role/resource}</t>
        </is>
      </c>
      <c r="B212" s="1096" t="n"/>
      <c r="C212" s="1096" t="n"/>
      <c r="D212" s="1096" t="n"/>
      <c r="E212" s="1096" t="n"/>
      <c r="F212" s="1097" t="n"/>
      <c r="G212" s="636" t="n">
        <v>0</v>
      </c>
      <c r="H212" s="1098" t="n">
        <v>0</v>
      </c>
      <c r="I212" s="1099">
        <f>H212*G212</f>
        <v/>
      </c>
      <c r="J212" s="626" t="n">
        <v>0</v>
      </c>
      <c r="K212" s="1102" t="n">
        <v>0</v>
      </c>
      <c r="L212" s="626" t="n">
        <v>0</v>
      </c>
      <c r="M212" s="1102" t="n">
        <v>0</v>
      </c>
      <c r="N212" s="626" t="n">
        <v>0</v>
      </c>
      <c r="O212" s="1102" t="n">
        <v>0</v>
      </c>
      <c r="P212" s="626" t="n">
        <v>0</v>
      </c>
      <c r="Q212" s="1102" t="n">
        <v>0</v>
      </c>
      <c r="R212" s="626" t="n">
        <v>0</v>
      </c>
      <c r="S212" s="1102" t="n">
        <v>0</v>
      </c>
      <c r="T212" s="626" t="n">
        <v>0</v>
      </c>
      <c r="U212" s="1102" t="n">
        <v>0</v>
      </c>
      <c r="V212" s="1101" t="n"/>
      <c r="W212" s="1101" t="n"/>
      <c r="X212" s="1101" t="n"/>
      <c r="Y212" s="1101" t="n"/>
      <c r="Z212" s="1101" t="n"/>
      <c r="AA212" s="1101" t="n"/>
      <c r="AB212" s="1101" t="n"/>
      <c r="AC212" s="1101" t="n"/>
      <c r="AD212" s="1101" t="n"/>
      <c r="AE212" s="1098" t="n"/>
      <c r="AF212" s="1098" t="n"/>
      <c r="AG212" s="1074">
        <f>SUM(J212:AF212)</f>
        <v/>
      </c>
      <c r="AH212" s="5" t="n"/>
      <c r="AI212" s="5" t="n"/>
      <c r="AJ212" s="5" t="n"/>
      <c r="AK212" s="5" t="n"/>
      <c r="AL212" s="5" t="n"/>
      <c r="AM212" s="5" t="n"/>
      <c r="AN212" s="5" t="n"/>
      <c r="AO212" s="5" t="n"/>
      <c r="AP212" s="5" t="n"/>
      <c r="AQ212" s="5" t="n"/>
      <c r="AR212" s="5" t="n"/>
      <c r="AS212" s="5" t="n"/>
    </row>
    <row r="213" hidden="1" customFormat="1" s="8">
      <c r="A213" s="734" t="inlineStr">
        <is>
          <t>{specify role/resource}</t>
        </is>
      </c>
      <c r="B213" s="1096" t="n"/>
      <c r="C213" s="1096" t="n"/>
      <c r="D213" s="1096" t="n"/>
      <c r="E213" s="1096" t="n"/>
      <c r="F213" s="1097" t="n"/>
      <c r="G213" s="636" t="n">
        <v>0</v>
      </c>
      <c r="H213" s="1098" t="n">
        <v>0</v>
      </c>
      <c r="I213" s="1099">
        <f>H213*G213</f>
        <v/>
      </c>
      <c r="J213" s="626" t="n">
        <v>0</v>
      </c>
      <c r="K213" s="1102" t="n">
        <v>0</v>
      </c>
      <c r="L213" s="626" t="n">
        <v>0</v>
      </c>
      <c r="M213" s="1102" t="n">
        <v>0</v>
      </c>
      <c r="N213" s="626" t="n">
        <v>0</v>
      </c>
      <c r="O213" s="1102" t="n">
        <v>0</v>
      </c>
      <c r="P213" s="626" t="n">
        <v>0</v>
      </c>
      <c r="Q213" s="1102" t="n">
        <v>0</v>
      </c>
      <c r="R213" s="626" t="n">
        <v>0</v>
      </c>
      <c r="S213" s="1102" t="n">
        <v>0</v>
      </c>
      <c r="T213" s="626" t="n">
        <v>0</v>
      </c>
      <c r="U213" s="1102" t="n">
        <v>0</v>
      </c>
      <c r="V213" s="1101" t="n"/>
      <c r="W213" s="1101" t="n"/>
      <c r="X213" s="1101" t="n"/>
      <c r="Y213" s="1101" t="n"/>
      <c r="Z213" s="1101" t="n"/>
      <c r="AA213" s="1101" t="n"/>
      <c r="AB213" s="1101" t="n"/>
      <c r="AC213" s="1101" t="n"/>
      <c r="AD213" s="1101" t="n"/>
      <c r="AE213" s="1098" t="n"/>
      <c r="AF213" s="1098" t="n"/>
      <c r="AG213" s="1074">
        <f>SUM(J213:AF213)</f>
        <v/>
      </c>
      <c r="AH213" s="5" t="n"/>
      <c r="AI213" s="5" t="n"/>
      <c r="AJ213" s="5" t="n"/>
      <c r="AK213" s="5" t="n"/>
      <c r="AL213" s="5" t="n"/>
      <c r="AM213" s="5" t="n"/>
      <c r="AN213" s="5" t="n"/>
      <c r="AO213" s="5" t="n"/>
      <c r="AP213" s="5" t="n"/>
      <c r="AQ213" s="5" t="n"/>
      <c r="AR213" s="5" t="n"/>
      <c r="AS213" s="5" t="n"/>
    </row>
    <row r="214" hidden="1" customFormat="1" s="8">
      <c r="A214" s="734" t="inlineStr">
        <is>
          <t>{specify role/resource}</t>
        </is>
      </c>
      <c r="B214" s="1096" t="n"/>
      <c r="C214" s="1096" t="n"/>
      <c r="D214" s="1096" t="n"/>
      <c r="E214" s="1096" t="n"/>
      <c r="F214" s="1097" t="n"/>
      <c r="G214" s="636" t="n">
        <v>0</v>
      </c>
      <c r="H214" s="1098" t="n">
        <v>0</v>
      </c>
      <c r="I214" s="1099">
        <f>H214*G214</f>
        <v/>
      </c>
      <c r="J214" s="626" t="n">
        <v>0</v>
      </c>
      <c r="K214" s="1102" t="n">
        <v>0</v>
      </c>
      <c r="L214" s="626" t="n">
        <v>0</v>
      </c>
      <c r="M214" s="1102" t="n">
        <v>0</v>
      </c>
      <c r="N214" s="626" t="n">
        <v>0</v>
      </c>
      <c r="O214" s="1102" t="n">
        <v>0</v>
      </c>
      <c r="P214" s="626" t="n">
        <v>0</v>
      </c>
      <c r="Q214" s="1102" t="n">
        <v>0</v>
      </c>
      <c r="R214" s="626" t="n">
        <v>0</v>
      </c>
      <c r="S214" s="1102" t="n">
        <v>0</v>
      </c>
      <c r="T214" s="626" t="n">
        <v>0</v>
      </c>
      <c r="U214" s="1102" t="n">
        <v>0</v>
      </c>
      <c r="V214" s="1101" t="n"/>
      <c r="W214" s="1101" t="n"/>
      <c r="X214" s="1101" t="n"/>
      <c r="Y214" s="1101" t="n"/>
      <c r="Z214" s="1101" t="n"/>
      <c r="AA214" s="1101" t="n"/>
      <c r="AB214" s="1101" t="n"/>
      <c r="AC214" s="1101" t="n"/>
      <c r="AD214" s="1101" t="n"/>
      <c r="AE214" s="1098" t="n"/>
      <c r="AF214" s="1098" t="n"/>
      <c r="AG214" s="1074">
        <f>SUM(J214:AF214)</f>
        <v/>
      </c>
      <c r="AH214" s="5" t="n"/>
      <c r="AI214" s="5" t="n"/>
      <c r="AJ214" s="5" t="n"/>
      <c r="AK214" s="5" t="n"/>
      <c r="AL214" s="5" t="n"/>
      <c r="AM214" s="5" t="n"/>
      <c r="AN214" s="5" t="n"/>
      <c r="AO214" s="5" t="n"/>
      <c r="AP214" s="5" t="n"/>
      <c r="AQ214" s="5" t="n"/>
      <c r="AR214" s="5" t="n"/>
      <c r="AS214" s="5" t="n"/>
    </row>
    <row r="215" hidden="1" customFormat="1" s="8">
      <c r="A215" s="734" t="inlineStr">
        <is>
          <t>Training {specify type, web vs. live, class limits, etc.}</t>
        </is>
      </c>
      <c r="B215" s="1096" t="n"/>
      <c r="C215" s="1096" t="n"/>
      <c r="D215" s="1096" t="n"/>
      <c r="E215" s="1096" t="n"/>
      <c r="F215" s="1097" t="n"/>
      <c r="G215" s="636" t="n">
        <v>0</v>
      </c>
      <c r="H215" s="1098" t="n">
        <v>0</v>
      </c>
      <c r="I215" s="1099">
        <f>H215*G215</f>
        <v/>
      </c>
      <c r="J215" s="626" t="n">
        <v>0</v>
      </c>
      <c r="K215" s="1102" t="n">
        <v>0</v>
      </c>
      <c r="L215" s="626" t="n">
        <v>0</v>
      </c>
      <c r="M215" s="1102" t="n">
        <v>0</v>
      </c>
      <c r="N215" s="626" t="n">
        <v>0</v>
      </c>
      <c r="O215" s="1102" t="n">
        <v>0</v>
      </c>
      <c r="P215" s="626" t="n">
        <v>0</v>
      </c>
      <c r="Q215" s="1102" t="n">
        <v>0</v>
      </c>
      <c r="R215" s="626" t="n">
        <v>0</v>
      </c>
      <c r="S215" s="1102" t="n">
        <v>0</v>
      </c>
      <c r="T215" s="626" t="n">
        <v>0</v>
      </c>
      <c r="U215" s="1102" t="n">
        <v>0</v>
      </c>
      <c r="V215" s="1101" t="n"/>
      <c r="W215" s="1101" t="n"/>
      <c r="X215" s="1101" t="n"/>
      <c r="Y215" s="1101" t="n"/>
      <c r="Z215" s="1101" t="n"/>
      <c r="AA215" s="1101" t="n"/>
      <c r="AB215" s="1101" t="n"/>
      <c r="AC215" s="1101" t="n"/>
      <c r="AD215" s="1101" t="n"/>
      <c r="AE215" s="1098" t="n"/>
      <c r="AF215" s="1098" t="n"/>
      <c r="AG215" s="1074">
        <f>SUM(J215:AF215)</f>
        <v/>
      </c>
      <c r="AH215" s="5" t="n"/>
      <c r="AI215" s="5" t="n"/>
      <c r="AJ215" s="5" t="n"/>
      <c r="AK215" s="5" t="n"/>
      <c r="AL215" s="5" t="n"/>
      <c r="AM215" s="5" t="n"/>
      <c r="AN215" s="5" t="n"/>
      <c r="AO215" s="5" t="n"/>
      <c r="AP215" s="5" t="n"/>
      <c r="AQ215" s="5" t="n"/>
      <c r="AR215" s="5" t="n"/>
      <c r="AS215" s="5" t="n"/>
    </row>
    <row r="216" hidden="1" customFormat="1" s="8">
      <c r="A216" s="734" t="inlineStr">
        <is>
          <t>Training {specify type, web vs. live, class limits, etc.}</t>
        </is>
      </c>
      <c r="B216" s="1096" t="n"/>
      <c r="C216" s="1096" t="n"/>
      <c r="D216" s="1096" t="n"/>
      <c r="E216" s="1096" t="n"/>
      <c r="F216" s="1097" t="n"/>
      <c r="G216" s="636" t="n">
        <v>0</v>
      </c>
      <c r="H216" s="1098" t="n">
        <v>0</v>
      </c>
      <c r="I216" s="1099">
        <f>H216*G216</f>
        <v/>
      </c>
      <c r="J216" s="626" t="n">
        <v>0</v>
      </c>
      <c r="K216" s="1102" t="n">
        <v>0</v>
      </c>
      <c r="L216" s="626" t="n">
        <v>0</v>
      </c>
      <c r="M216" s="1102" t="n">
        <v>0</v>
      </c>
      <c r="N216" s="626" t="n">
        <v>0</v>
      </c>
      <c r="O216" s="1102" t="n">
        <v>0</v>
      </c>
      <c r="P216" s="626" t="n">
        <v>0</v>
      </c>
      <c r="Q216" s="1102" t="n">
        <v>0</v>
      </c>
      <c r="R216" s="626" t="n">
        <v>0</v>
      </c>
      <c r="S216" s="1102" t="n">
        <v>0</v>
      </c>
      <c r="T216" s="626" t="n">
        <v>0</v>
      </c>
      <c r="U216" s="1102" t="n">
        <v>0</v>
      </c>
      <c r="V216" s="1101" t="n"/>
      <c r="W216" s="1101" t="n"/>
      <c r="X216" s="1101" t="n"/>
      <c r="Y216" s="1101" t="n"/>
      <c r="Z216" s="1101" t="n"/>
      <c r="AA216" s="1101" t="n"/>
      <c r="AB216" s="1101" t="n"/>
      <c r="AC216" s="1101" t="n"/>
      <c r="AD216" s="1101" t="n"/>
      <c r="AE216" s="1098" t="n"/>
      <c r="AF216" s="1098" t="n"/>
      <c r="AG216" s="1074">
        <f>SUM(J216:AF216)</f>
        <v/>
      </c>
      <c r="AH216" s="5" t="n"/>
      <c r="AI216" s="5" t="n"/>
      <c r="AJ216" s="5" t="n"/>
      <c r="AK216" s="5" t="n"/>
      <c r="AL216" s="5" t="n"/>
      <c r="AM216" s="5" t="n"/>
      <c r="AN216" s="5" t="n"/>
      <c r="AO216" s="5" t="n"/>
      <c r="AP216" s="5" t="n"/>
      <c r="AQ216" s="5" t="n"/>
      <c r="AR216" s="5" t="n"/>
      <c r="AS216" s="5" t="n"/>
    </row>
    <row r="217" hidden="1" customFormat="1" s="8">
      <c r="A217" s="734" t="inlineStr">
        <is>
          <t>Additional/Future Training {specify type}</t>
        </is>
      </c>
      <c r="B217" s="1096" t="n"/>
      <c r="C217" s="1096" t="n"/>
      <c r="D217" s="1096" t="n"/>
      <c r="E217" s="1096" t="n"/>
      <c r="F217" s="1097" t="n"/>
      <c r="G217" s="636" t="n">
        <v>0</v>
      </c>
      <c r="H217" s="1098" t="n">
        <v>0</v>
      </c>
      <c r="I217" s="1099">
        <f>H217*G217</f>
        <v/>
      </c>
      <c r="J217" s="626" t="n">
        <v>0</v>
      </c>
      <c r="K217" s="1102" t="n">
        <v>0</v>
      </c>
      <c r="L217" s="626" t="n">
        <v>0</v>
      </c>
      <c r="M217" s="1102" t="n">
        <v>0</v>
      </c>
      <c r="N217" s="626" t="n">
        <v>0</v>
      </c>
      <c r="O217" s="1102" t="n">
        <v>0</v>
      </c>
      <c r="P217" s="626" t="n">
        <v>0</v>
      </c>
      <c r="Q217" s="1102" t="n">
        <v>0</v>
      </c>
      <c r="R217" s="626" t="n">
        <v>0</v>
      </c>
      <c r="S217" s="1102" t="n">
        <v>0</v>
      </c>
      <c r="T217" s="626" t="n">
        <v>0</v>
      </c>
      <c r="U217" s="1102" t="n">
        <v>0</v>
      </c>
      <c r="V217" s="1101" t="n"/>
      <c r="W217" s="1101" t="n"/>
      <c r="X217" s="1101" t="n"/>
      <c r="Y217" s="1101" t="n"/>
      <c r="Z217" s="1101" t="n"/>
      <c r="AA217" s="1101" t="n"/>
      <c r="AB217" s="1101" t="n"/>
      <c r="AC217" s="1101" t="n"/>
      <c r="AD217" s="1101" t="n"/>
      <c r="AE217" s="1098" t="n"/>
      <c r="AF217" s="1098" t="n"/>
      <c r="AG217" s="1074">
        <f>SUM(J217:AF217)</f>
        <v/>
      </c>
      <c r="AH217" s="5" t="n"/>
      <c r="AI217" s="5" t="n"/>
      <c r="AJ217" s="5" t="n"/>
      <c r="AK217" s="5" t="n"/>
      <c r="AL217" s="5" t="n"/>
      <c r="AM217" s="5" t="n"/>
      <c r="AN217" s="5" t="n"/>
      <c r="AO217" s="5" t="n"/>
      <c r="AP217" s="5" t="n"/>
      <c r="AQ217" s="5" t="n"/>
      <c r="AR217" s="5" t="n"/>
      <c r="AS217" s="5" t="n"/>
    </row>
    <row r="218" hidden="1" customFormat="1" s="8">
      <c r="A218" s="734" t="inlineStr">
        <is>
          <t>Additional/Future Training {specify type}</t>
        </is>
      </c>
      <c r="B218" s="1096" t="n"/>
      <c r="C218" s="1096" t="n"/>
      <c r="D218" s="1096" t="n"/>
      <c r="E218" s="1096" t="n"/>
      <c r="F218" s="1097" t="n"/>
      <c r="G218" s="636" t="n">
        <v>0</v>
      </c>
      <c r="H218" s="1098" t="n">
        <v>0</v>
      </c>
      <c r="I218" s="1099">
        <f>H218*G218</f>
        <v/>
      </c>
      <c r="J218" s="626" t="n">
        <v>0</v>
      </c>
      <c r="K218" s="1102" t="n">
        <v>0</v>
      </c>
      <c r="L218" s="626" t="n">
        <v>0</v>
      </c>
      <c r="M218" s="1102" t="n">
        <v>0</v>
      </c>
      <c r="N218" s="626" t="n">
        <v>0</v>
      </c>
      <c r="O218" s="1102" t="n">
        <v>0</v>
      </c>
      <c r="P218" s="626" t="n">
        <v>0</v>
      </c>
      <c r="Q218" s="1102" t="n">
        <v>0</v>
      </c>
      <c r="R218" s="626" t="n">
        <v>0</v>
      </c>
      <c r="S218" s="1102" t="n">
        <v>0</v>
      </c>
      <c r="T218" s="626" t="n">
        <v>0</v>
      </c>
      <c r="U218" s="1102" t="n">
        <v>0</v>
      </c>
      <c r="V218" s="1101" t="n"/>
      <c r="W218" s="1101" t="n"/>
      <c r="X218" s="1101" t="n"/>
      <c r="Y218" s="1101" t="n"/>
      <c r="Z218" s="1101" t="n"/>
      <c r="AA218" s="1101" t="n"/>
      <c r="AB218" s="1101" t="n"/>
      <c r="AC218" s="1101" t="n"/>
      <c r="AD218" s="1101" t="n"/>
      <c r="AE218" s="1098" t="n"/>
      <c r="AF218" s="1098" t="n"/>
      <c r="AG218" s="1074">
        <f>SUM(J218:AF218)</f>
        <v/>
      </c>
      <c r="AH218" s="5" t="n"/>
      <c r="AI218" s="5" t="n"/>
      <c r="AJ218" s="5" t="n"/>
      <c r="AK218" s="5" t="n"/>
      <c r="AL218" s="5" t="n"/>
      <c r="AM218" s="5" t="n"/>
      <c r="AN218" s="5" t="n"/>
      <c r="AO218" s="5" t="n"/>
      <c r="AP218" s="5" t="n"/>
      <c r="AQ218" s="5" t="n"/>
      <c r="AR218" s="5" t="n"/>
      <c r="AS218" s="5" t="n"/>
    </row>
    <row r="219" hidden="1" customFormat="1" s="8">
      <c r="A219" s="734" t="inlineStr">
        <is>
          <t>Travel +Lodging Costs (state if included, or as incurred +markup, etc.)</t>
        </is>
      </c>
      <c r="B219" s="1096" t="n"/>
      <c r="C219" s="1096" t="n"/>
      <c r="D219" s="1096" t="n"/>
      <c r="E219" s="1096" t="n"/>
      <c r="F219" s="1097" t="n"/>
      <c r="G219" s="636" t="n">
        <v>0</v>
      </c>
      <c r="H219" s="1098" t="n">
        <v>0</v>
      </c>
      <c r="I219" s="1099">
        <f>H219*G219</f>
        <v/>
      </c>
      <c r="J219" s="626" t="n">
        <v>0</v>
      </c>
      <c r="K219" s="1102" t="n">
        <v>0</v>
      </c>
      <c r="L219" s="626" t="n">
        <v>0</v>
      </c>
      <c r="M219" s="1102" t="n">
        <v>0</v>
      </c>
      <c r="N219" s="626" t="n">
        <v>0</v>
      </c>
      <c r="O219" s="1102" t="n">
        <v>0</v>
      </c>
      <c r="P219" s="626" t="n">
        <v>0</v>
      </c>
      <c r="Q219" s="1102" t="n">
        <v>0</v>
      </c>
      <c r="R219" s="626" t="n">
        <v>0</v>
      </c>
      <c r="S219" s="1102" t="n">
        <v>0</v>
      </c>
      <c r="T219" s="626" t="n">
        <v>0</v>
      </c>
      <c r="U219" s="1102" t="n">
        <v>0</v>
      </c>
      <c r="V219" s="1101" t="n"/>
      <c r="W219" s="1101" t="n"/>
      <c r="X219" s="1101" t="n"/>
      <c r="Y219" s="1101" t="n"/>
      <c r="Z219" s="1101" t="n"/>
      <c r="AA219" s="1101" t="n"/>
      <c r="AB219" s="1101" t="n"/>
      <c r="AC219" s="1101" t="n"/>
      <c r="AD219" s="1101" t="n"/>
      <c r="AE219" s="1098" t="n"/>
      <c r="AF219" s="1098" t="n"/>
      <c r="AG219" s="1074">
        <f>SUM(J219:AF219)</f>
        <v/>
      </c>
      <c r="AH219" s="5" t="n"/>
      <c r="AI219" s="5" t="n"/>
      <c r="AJ219" s="5" t="n"/>
      <c r="AK219" s="5" t="n"/>
      <c r="AL219" s="5" t="n"/>
      <c r="AM219" s="5" t="n"/>
      <c r="AN219" s="5" t="n"/>
      <c r="AO219" s="5" t="n"/>
      <c r="AP219" s="5" t="n"/>
      <c r="AQ219" s="5" t="n"/>
      <c r="AR219" s="5" t="n"/>
      <c r="AS219" s="5" t="n"/>
    </row>
    <row r="220" hidden="1" customFormat="1" s="8">
      <c r="A220" s="734" t="inlineStr">
        <is>
          <t>Additional Service or Fee: {specify}</t>
        </is>
      </c>
      <c r="B220" s="1096" t="n"/>
      <c r="C220" s="1096" t="n"/>
      <c r="D220" s="1096" t="n"/>
      <c r="E220" s="1096" t="n"/>
      <c r="F220" s="1097" t="n"/>
      <c r="G220" s="636" t="n">
        <v>0</v>
      </c>
      <c r="H220" s="1098" t="n">
        <v>0</v>
      </c>
      <c r="I220" s="1099">
        <f>H220*G220</f>
        <v/>
      </c>
      <c r="J220" s="626" t="n">
        <v>0</v>
      </c>
      <c r="K220" s="1102" t="n">
        <v>0</v>
      </c>
      <c r="L220" s="626" t="n">
        <v>0</v>
      </c>
      <c r="M220" s="1102" t="n">
        <v>0</v>
      </c>
      <c r="N220" s="626" t="n">
        <v>0</v>
      </c>
      <c r="O220" s="1102" t="n">
        <v>0</v>
      </c>
      <c r="P220" s="626" t="n">
        <v>0</v>
      </c>
      <c r="Q220" s="1102" t="n">
        <v>0</v>
      </c>
      <c r="R220" s="626" t="n">
        <v>0</v>
      </c>
      <c r="S220" s="1102" t="n">
        <v>0</v>
      </c>
      <c r="T220" s="626" t="n">
        <v>0</v>
      </c>
      <c r="U220" s="1102" t="n">
        <v>0</v>
      </c>
      <c r="V220" s="1101" t="n"/>
      <c r="W220" s="1101" t="n"/>
      <c r="X220" s="1101" t="n"/>
      <c r="Y220" s="1101" t="n"/>
      <c r="Z220" s="1101" t="n"/>
      <c r="AA220" s="1101" t="n"/>
      <c r="AB220" s="1101" t="n"/>
      <c r="AC220" s="1101" t="n"/>
      <c r="AD220" s="1101" t="n"/>
      <c r="AE220" s="1098" t="n"/>
      <c r="AF220" s="1098" t="n"/>
      <c r="AG220" s="1074">
        <f>SUM(J220:AF220)</f>
        <v/>
      </c>
      <c r="AH220" s="5" t="n"/>
      <c r="AI220" s="5" t="n"/>
      <c r="AJ220" s="5" t="n"/>
      <c r="AK220" s="5" t="n"/>
      <c r="AL220" s="5" t="n"/>
      <c r="AM220" s="5" t="n"/>
      <c r="AN220" s="5" t="n"/>
      <c r="AO220" s="5" t="n"/>
      <c r="AP220" s="5" t="n"/>
      <c r="AQ220" s="5" t="n"/>
      <c r="AR220" s="5" t="n"/>
      <c r="AS220" s="5" t="n"/>
    </row>
    <row r="221" hidden="1" customFormat="1" s="8">
      <c r="A221" s="735" t="inlineStr">
        <is>
          <t>Additional Service or Fee: {specify}</t>
        </is>
      </c>
      <c r="B221" s="1103" t="n"/>
      <c r="C221" s="1103" t="n"/>
      <c r="D221" s="1103" t="n"/>
      <c r="E221" s="1103" t="n"/>
      <c r="F221" s="1104" t="n"/>
      <c r="G221" s="638" t="n">
        <v>0</v>
      </c>
      <c r="H221" s="1105" t="n">
        <v>0</v>
      </c>
      <c r="I221" s="1099">
        <f>H221*G221</f>
        <v/>
      </c>
      <c r="J221" s="626" t="n">
        <v>0</v>
      </c>
      <c r="K221" s="1102" t="n">
        <v>0</v>
      </c>
      <c r="L221" s="626" t="n">
        <v>0</v>
      </c>
      <c r="M221" s="1102" t="n">
        <v>0</v>
      </c>
      <c r="N221" s="626" t="n">
        <v>0</v>
      </c>
      <c r="O221" s="1102" t="n">
        <v>0</v>
      </c>
      <c r="P221" s="626" t="n">
        <v>0</v>
      </c>
      <c r="Q221" s="1102" t="n">
        <v>0</v>
      </c>
      <c r="R221" s="626" t="n">
        <v>0</v>
      </c>
      <c r="S221" s="1102" t="n">
        <v>0</v>
      </c>
      <c r="T221" s="626" t="n">
        <v>0</v>
      </c>
      <c r="U221" s="1102" t="n">
        <v>0</v>
      </c>
      <c r="V221" s="1106" t="n"/>
      <c r="W221" s="1106" t="n"/>
      <c r="X221" s="1106" t="n"/>
      <c r="Y221" s="1106" t="n"/>
      <c r="Z221" s="1106" t="n"/>
      <c r="AA221" s="1106" t="n"/>
      <c r="AB221" s="1106" t="n"/>
      <c r="AC221" s="1106" t="n"/>
      <c r="AD221" s="1106" t="n"/>
      <c r="AE221" s="1105" t="n"/>
      <c r="AF221" s="1105" t="n"/>
      <c r="AG221" s="1107">
        <f>SUM(J221:AF221)</f>
        <v/>
      </c>
      <c r="AH221" s="5" t="n"/>
      <c r="AI221" s="5" t="n"/>
      <c r="AJ221" s="5" t="n"/>
      <c r="AK221" s="5" t="n"/>
      <c r="AL221" s="5" t="n"/>
      <c r="AM221" s="5" t="n"/>
      <c r="AN221" s="5" t="n"/>
      <c r="AO221" s="5" t="n"/>
      <c r="AP221" s="5" t="n"/>
      <c r="AQ221" s="5" t="n"/>
      <c r="AR221" s="5" t="n"/>
      <c r="AS221" s="5" t="n"/>
    </row>
    <row r="222" hidden="1" customFormat="1" s="8">
      <c r="A222" s="735" t="inlineStr">
        <is>
          <t>Additional Service or Fee: {specify}</t>
        </is>
      </c>
      <c r="B222" s="1103" t="n"/>
      <c r="C222" s="1103" t="n"/>
      <c r="D222" s="1103" t="n"/>
      <c r="E222" s="1103" t="n"/>
      <c r="F222" s="1104" t="n"/>
      <c r="G222" s="638" t="n">
        <v>0</v>
      </c>
      <c r="H222" s="1105" t="n">
        <v>0</v>
      </c>
      <c r="I222" s="1099">
        <f>H222*G222</f>
        <v/>
      </c>
      <c r="J222" s="626" t="n">
        <v>0</v>
      </c>
      <c r="K222" s="1102" t="n">
        <v>0</v>
      </c>
      <c r="L222" s="626" t="n">
        <v>0</v>
      </c>
      <c r="M222" s="1102" t="n">
        <v>0</v>
      </c>
      <c r="N222" s="626" t="n">
        <v>0</v>
      </c>
      <c r="O222" s="1102" t="n">
        <v>0</v>
      </c>
      <c r="P222" s="626" t="n">
        <v>0</v>
      </c>
      <c r="Q222" s="1102" t="n">
        <v>0</v>
      </c>
      <c r="R222" s="626" t="n">
        <v>0</v>
      </c>
      <c r="S222" s="1102" t="n">
        <v>0</v>
      </c>
      <c r="T222" s="626" t="n">
        <v>0</v>
      </c>
      <c r="U222" s="1102" t="n">
        <v>0</v>
      </c>
      <c r="V222" s="1106" t="n"/>
      <c r="W222" s="1106" t="n"/>
      <c r="X222" s="1106" t="n"/>
      <c r="Y222" s="1106" t="n"/>
      <c r="Z222" s="1106" t="n"/>
      <c r="AA222" s="1106" t="n"/>
      <c r="AB222" s="1106" t="n"/>
      <c r="AC222" s="1106" t="n"/>
      <c r="AD222" s="1106" t="n"/>
      <c r="AE222" s="1105" t="n"/>
      <c r="AF222" s="1105" t="n"/>
      <c r="AG222" s="1107">
        <f>SUM(J222:AF222)</f>
        <v/>
      </c>
      <c r="AH222" s="5" t="n"/>
      <c r="AI222" s="5" t="n"/>
      <c r="AJ222" s="5" t="n"/>
      <c r="AK222" s="5" t="n"/>
      <c r="AL222" s="5" t="n"/>
      <c r="AM222" s="5" t="n"/>
      <c r="AN222" s="5" t="n"/>
      <c r="AO222" s="5" t="n"/>
      <c r="AP222" s="5" t="n"/>
      <c r="AQ222" s="5" t="n"/>
      <c r="AR222" s="5" t="n"/>
      <c r="AS222" s="5" t="n"/>
    </row>
    <row r="223" hidden="1" ht="17.5" customFormat="1" customHeight="1" s="8">
      <c r="A223" s="736" t="inlineStr">
        <is>
          <t>Totals:</t>
        </is>
      </c>
      <c r="B223" s="959" t="n"/>
      <c r="C223" s="959" t="n"/>
      <c r="D223" s="959" t="n"/>
      <c r="E223" s="959" t="n"/>
      <c r="F223" s="938" t="n"/>
      <c r="G223" s="1108">
        <f>SUM(G206:G222)</f>
        <v/>
      </c>
      <c r="H223" s="1109" t="n"/>
      <c r="I223" s="1110">
        <f>SUM(I206:I222)</f>
        <v/>
      </c>
      <c r="J223" s="518">
        <f>SUM(J206:J222)</f>
        <v/>
      </c>
      <c r="K223" s="1111">
        <f>SUM(K206:K222)</f>
        <v/>
      </c>
      <c r="L223" s="520">
        <f>SUM(L206:L222)</f>
        <v/>
      </c>
      <c r="M223" s="1112">
        <f>SUM(M206:M222)</f>
        <v/>
      </c>
      <c r="N223" s="522">
        <f>SUM(N206:N222)</f>
        <v/>
      </c>
      <c r="O223" s="1113">
        <f>SUM(O206:O222)</f>
        <v/>
      </c>
      <c r="P223" s="524">
        <f>SUM(P206:P222)</f>
        <v/>
      </c>
      <c r="Q223" s="1114">
        <f>SUM(Q206:Q222)</f>
        <v/>
      </c>
      <c r="R223" s="528">
        <f>SUM(R206:R222)</f>
        <v/>
      </c>
      <c r="S223" s="1115">
        <f>SUM(S206:S222)</f>
        <v/>
      </c>
      <c r="T223" s="592">
        <f>SUM(T206:T222)</f>
        <v/>
      </c>
      <c r="U223" s="1116">
        <f>SUM(U206:U222)</f>
        <v/>
      </c>
      <c r="V223" s="1117" t="n"/>
      <c r="W223" s="1117" t="n"/>
      <c r="X223" s="1117" t="n"/>
      <c r="Y223" s="1117" t="n"/>
      <c r="Z223" s="1117" t="n"/>
      <c r="AA223" s="1117" t="n"/>
      <c r="AB223" s="1117" t="n"/>
      <c r="AC223" s="1117" t="n"/>
      <c r="AD223" s="1117" t="n"/>
      <c r="AE223" s="1109" t="n"/>
      <c r="AF223" s="1109" t="n"/>
      <c r="AG223" s="1109" t="n"/>
      <c r="AH223" s="5" t="n"/>
      <c r="AI223" s="5" t="n"/>
      <c r="AJ223" s="5" t="n"/>
      <c r="AK223" s="5" t="n"/>
      <c r="AL223" s="5" t="n"/>
      <c r="AM223" s="5" t="n"/>
      <c r="AN223" s="5" t="n"/>
      <c r="AO223" s="5" t="n"/>
      <c r="AP223" s="5" t="n"/>
      <c r="AQ223" s="5" t="n"/>
      <c r="AR223" s="5" t="n"/>
      <c r="AS223" s="5" t="n"/>
    </row>
    <row r="224" ht="13" customFormat="1" customHeight="1" s="8">
      <c r="A224" s="561" t="n"/>
      <c r="B224" s="562" t="n"/>
      <c r="C224" s="562" t="n"/>
      <c r="D224" s="562" t="n"/>
      <c r="E224" s="562" t="n"/>
      <c r="F224" s="562" t="n"/>
      <c r="G224" s="1118" t="n"/>
      <c r="H224" s="1119" t="n"/>
      <c r="I224" s="1120" t="n"/>
      <c r="J224" s="566" t="n"/>
      <c r="K224" s="1121" t="n"/>
      <c r="L224" s="566" t="n"/>
      <c r="M224" s="1121" t="n"/>
      <c r="N224" s="566" t="n"/>
      <c r="O224" s="1121" t="n"/>
      <c r="P224" s="566" t="n"/>
      <c r="Q224" s="1121" t="n"/>
      <c r="R224" s="566" t="n"/>
      <c r="S224" s="1121" t="n"/>
      <c r="T224" s="566" t="n"/>
      <c r="U224" s="1121" t="n"/>
      <c r="V224" s="566" t="n"/>
      <c r="W224" s="1121" t="n"/>
      <c r="X224" s="1119" t="n"/>
      <c r="Y224" s="1119" t="n"/>
      <c r="Z224" s="1119" t="n"/>
      <c r="AA224" s="1119" t="n"/>
      <c r="AB224" s="1119" t="n"/>
      <c r="AC224" s="1119" t="n"/>
      <c r="AD224" s="1119" t="n"/>
      <c r="AE224" s="1119" t="n"/>
      <c r="AF224" s="1119" t="n"/>
      <c r="AG224" s="1122" t="n"/>
      <c r="AH224" s="5" t="n"/>
      <c r="AI224" s="5" t="n"/>
      <c r="AJ224" s="5" t="n"/>
      <c r="AK224" s="5" t="n"/>
      <c r="AL224" s="5" t="n"/>
      <c r="AM224" s="5" t="n"/>
      <c r="AN224" s="5" t="n"/>
      <c r="AO224" s="5" t="n"/>
      <c r="AP224" s="5" t="n"/>
      <c r="AQ224" s="5" t="n"/>
      <c r="AR224" s="5" t="n"/>
      <c r="AS224" s="5" t="n"/>
    </row>
    <row r="225" ht="65.5" customFormat="1" customHeight="1" s="8">
      <c r="A225" s="738" t="inlineStr">
        <is>
          <t>Professional Services and Travel Pricing Table - Alternate Timeline
  - Provide a breakdown of professional services hours and costs per year to implement the AMI system following the Alternate timeline (see the 'Deployment Timeline' tab and RFP documents for details).
  - Pricing this scenario is mandatory.
  - Providing an estimated number of professional service hours by resource type is MANDATORY (even if services are fixed-fee or lump sum) so that the Utility can understand the scope/amount of services being provided</t>
        </is>
      </c>
      <c r="B225" s="959" t="n"/>
      <c r="C225" s="959" t="n"/>
      <c r="D225" s="959" t="n"/>
      <c r="E225" s="959" t="n"/>
      <c r="F225" s="959" t="n"/>
      <c r="G225" s="959" t="n"/>
      <c r="H225" s="959" t="n"/>
      <c r="I225" s="959" t="n"/>
      <c r="J225" s="959" t="n"/>
      <c r="K225" s="959" t="n"/>
      <c r="L225" s="959" t="n"/>
      <c r="M225" s="959" t="n"/>
      <c r="N225" s="959" t="n"/>
      <c r="O225" s="959" t="n"/>
      <c r="P225" s="959" t="n"/>
      <c r="Q225" s="959" t="n"/>
      <c r="R225" s="573" t="n"/>
      <c r="S225" s="573" t="n"/>
      <c r="T225" s="573" t="n"/>
      <c r="U225" s="573" t="n"/>
      <c r="V225" s="573" t="n"/>
      <c r="W225" s="573" t="n"/>
      <c r="X225" s="573" t="n"/>
      <c r="Y225" s="573" t="n"/>
      <c r="Z225" s="573" t="n"/>
      <c r="AA225" s="573" t="n"/>
      <c r="AB225" s="573" t="n"/>
      <c r="AC225" s="573" t="n"/>
      <c r="AD225" s="573" t="n"/>
      <c r="AE225" s="573" t="n"/>
      <c r="AF225" s="573" t="n"/>
      <c r="AG225" s="574" t="n"/>
      <c r="AH225" s="5" t="n"/>
      <c r="AI225" s="5" t="n"/>
      <c r="AJ225" s="5" t="n"/>
      <c r="AK225" s="5" t="n"/>
      <c r="AL225" s="5" t="n"/>
      <c r="AM225" s="5" t="n"/>
      <c r="AN225" s="5" t="n"/>
      <c r="AO225" s="5" t="n"/>
      <c r="AP225" s="5" t="n"/>
      <c r="AQ225" s="5" t="n"/>
      <c r="AR225" s="5" t="n"/>
      <c r="AS225" s="5" t="n"/>
    </row>
    <row r="226" ht="16.5" customFormat="1" customHeight="1" s="8">
      <c r="A226" s="740" t="n"/>
      <c r="B226" s="959" t="n"/>
      <c r="C226" s="959" t="n"/>
      <c r="D226" s="959" t="n"/>
      <c r="E226" s="959" t="n"/>
      <c r="F226" s="938" t="n"/>
      <c r="G226" s="569" t="n"/>
      <c r="H226" s="569" t="n"/>
      <c r="I226" s="570" t="n"/>
      <c r="J226" s="843" t="n">
        <v>2026</v>
      </c>
      <c r="K226" s="938" t="n"/>
      <c r="L226" s="844" t="n">
        <v>2027</v>
      </c>
      <c r="M226" s="966" t="n"/>
      <c r="N226" s="845" t="n">
        <v>2028</v>
      </c>
      <c r="O226" s="959" t="n"/>
      <c r="P226" s="847" t="n">
        <v>2029</v>
      </c>
      <c r="Q226" s="959" t="n"/>
      <c r="R226" s="849" t="n">
        <v>2030</v>
      </c>
      <c r="S226" s="959" t="n"/>
      <c r="T226" s="744" t="n">
        <v>2031</v>
      </c>
      <c r="U226" s="959" t="n"/>
      <c r="V226" s="746" t="n">
        <v>2032</v>
      </c>
      <c r="W226" s="959" t="n"/>
      <c r="X226" s="865" t="n">
        <v>2033</v>
      </c>
      <c r="Y226" s="959" t="n"/>
      <c r="Z226" s="575" t="n"/>
      <c r="AA226" s="575" t="n"/>
      <c r="AB226" s="575" t="n"/>
      <c r="AC226" s="575" t="n"/>
      <c r="AD226" s="575" t="n"/>
      <c r="AE226" s="569" t="n"/>
      <c r="AF226" s="569" t="n"/>
      <c r="AG226" s="1123" t="n"/>
      <c r="AH226" s="502" t="n"/>
      <c r="AI226" s="502" t="n"/>
      <c r="AJ226" s="502" t="n"/>
      <c r="AK226" s="502" t="n"/>
      <c r="AL226" s="502" t="n"/>
      <c r="AM226" s="502" t="n"/>
      <c r="AN226" s="502" t="n"/>
      <c r="AO226" s="502" t="n"/>
      <c r="AP226" s="502" t="n"/>
      <c r="AQ226" s="502" t="n"/>
      <c r="AR226" s="502" t="n"/>
      <c r="AS226" s="502" t="n"/>
    </row>
    <row r="227" ht="27" customFormat="1" customHeight="1" s="8">
      <c r="A227" s="737" t="inlineStr">
        <is>
          <t>Vendor Role or Service
(modify/add lines as needed)</t>
        </is>
      </c>
      <c r="B227" s="959" t="n"/>
      <c r="C227" s="959" t="n"/>
      <c r="D227" s="959" t="n"/>
      <c r="E227" s="959" t="n"/>
      <c r="F227" s="938" t="n"/>
      <c r="G227" s="571" t="inlineStr">
        <is>
          <t>Total Hours</t>
        </is>
      </c>
      <c r="H227" s="571" t="inlineStr">
        <is>
          <t>Rate</t>
        </is>
      </c>
      <c r="I227" s="572" t="inlineStr">
        <is>
          <t>Total Costs</t>
        </is>
      </c>
      <c r="J227" s="517" t="inlineStr">
        <is>
          <t>Hours</t>
        </is>
      </c>
      <c r="K227" s="517" t="inlineStr">
        <is>
          <t>Cost</t>
        </is>
      </c>
      <c r="L227" s="512" t="inlineStr">
        <is>
          <t>Hours</t>
        </is>
      </c>
      <c r="M227" s="503" t="inlineStr">
        <is>
          <t>Cost</t>
        </is>
      </c>
      <c r="N227" s="504" t="inlineStr">
        <is>
          <t>Hours</t>
        </is>
      </c>
      <c r="O227" s="505" t="inlineStr">
        <is>
          <t>Cost</t>
        </is>
      </c>
      <c r="P227" s="506" t="inlineStr">
        <is>
          <t>Hours</t>
        </is>
      </c>
      <c r="Q227" s="507" t="inlineStr">
        <is>
          <t>Cost</t>
        </is>
      </c>
      <c r="R227" s="508" t="inlineStr">
        <is>
          <t>Hours</t>
        </is>
      </c>
      <c r="S227" s="509" t="inlineStr">
        <is>
          <t>Cost</t>
        </is>
      </c>
      <c r="T227" s="590" t="inlineStr">
        <is>
          <t>Hours</t>
        </is>
      </c>
      <c r="U227" s="591" t="inlineStr">
        <is>
          <t>Cost</t>
        </is>
      </c>
      <c r="V227" s="510" t="inlineStr">
        <is>
          <t>Hours</t>
        </is>
      </c>
      <c r="W227" s="511" t="inlineStr">
        <is>
          <t>Cost</t>
        </is>
      </c>
      <c r="X227" s="628" t="inlineStr">
        <is>
          <t>Hours</t>
        </is>
      </c>
      <c r="Y227" s="629" t="inlineStr">
        <is>
          <t>Cost</t>
        </is>
      </c>
      <c r="Z227" s="577" t="n"/>
      <c r="AA227" s="577" t="n"/>
      <c r="AB227" s="577" t="n"/>
      <c r="AC227" s="577" t="n"/>
      <c r="AD227" s="577" t="n"/>
      <c r="AE227" s="571" t="n"/>
      <c r="AF227" s="571" t="n"/>
      <c r="AG227" s="1124" t="inlineStr">
        <is>
          <t>Total Pro Services Costs</t>
        </is>
      </c>
      <c r="AH227" s="5" t="n"/>
      <c r="AI227" s="5" t="n"/>
      <c r="AJ227" s="5" t="n"/>
      <c r="AK227" s="5" t="n"/>
      <c r="AL227" s="5" t="n"/>
      <c r="AM227" s="5" t="n"/>
      <c r="AN227" s="5" t="n"/>
      <c r="AO227" s="5" t="n"/>
      <c r="AP227" s="5" t="n"/>
      <c r="AQ227" s="5" t="n"/>
      <c r="AR227" s="5" t="n"/>
      <c r="AS227" s="5" t="n"/>
    </row>
    <row r="228" customFormat="1" s="8">
      <c r="A228" s="734" t="inlineStr">
        <is>
          <t>Program Manager/Lead</t>
        </is>
      </c>
      <c r="B228" s="1096" t="n"/>
      <c r="C228" s="1096" t="n"/>
      <c r="D228" s="1096" t="n"/>
      <c r="E228" s="1096" t="n"/>
      <c r="F228" s="1097" t="n"/>
      <c r="G228" s="636" t="n">
        <v>0</v>
      </c>
      <c r="H228" s="1098" t="n">
        <v>0</v>
      </c>
      <c r="I228" s="1099">
        <f>H228*G228</f>
        <v/>
      </c>
      <c r="J228" s="624" t="n">
        <v>0</v>
      </c>
      <c r="K228" s="1100" t="n">
        <v>0</v>
      </c>
      <c r="L228" s="624" t="n">
        <v>0</v>
      </c>
      <c r="M228" s="1100" t="n">
        <v>0</v>
      </c>
      <c r="N228" s="624" t="n">
        <v>0</v>
      </c>
      <c r="O228" s="1100" t="n">
        <v>0</v>
      </c>
      <c r="P228" s="624" t="n">
        <v>0</v>
      </c>
      <c r="Q228" s="1100" t="n">
        <v>0</v>
      </c>
      <c r="R228" s="624" t="n">
        <v>0</v>
      </c>
      <c r="S228" s="1100" t="n">
        <v>0</v>
      </c>
      <c r="T228" s="624" t="n">
        <v>0</v>
      </c>
      <c r="U228" s="1100" t="n">
        <v>0</v>
      </c>
      <c r="V228" s="624" t="n">
        <v>0</v>
      </c>
      <c r="W228" s="1100" t="n">
        <v>0</v>
      </c>
      <c r="X228" s="624" t="n">
        <v>0</v>
      </c>
      <c r="Y228" s="1100" t="n">
        <v>0</v>
      </c>
      <c r="Z228" s="1101" t="n"/>
      <c r="AA228" s="1101" t="n"/>
      <c r="AB228" s="1101" t="n"/>
      <c r="AC228" s="1101" t="n"/>
      <c r="AD228" s="1101" t="n"/>
      <c r="AE228" s="1098" t="n"/>
      <c r="AF228" s="1098" t="n"/>
      <c r="AG228" s="1074">
        <f>SUM(J228:AF228)</f>
        <v/>
      </c>
      <c r="AH228" s="5" t="n"/>
      <c r="AI228" s="5" t="n"/>
      <c r="AJ228" s="5" t="n"/>
      <c r="AK228" s="5" t="n"/>
      <c r="AL228" s="5" t="n"/>
      <c r="AM228" s="5" t="n"/>
      <c r="AN228" s="5" t="n"/>
      <c r="AO228" s="5" t="n"/>
      <c r="AP228" s="5" t="n"/>
      <c r="AQ228" s="5" t="n"/>
      <c r="AR228" s="5" t="n"/>
      <c r="AS228" s="5" t="n"/>
    </row>
    <row r="229" customFormat="1" s="8">
      <c r="A229" s="734" t="inlineStr">
        <is>
          <t>Project Manager</t>
        </is>
      </c>
      <c r="B229" s="1096" t="n"/>
      <c r="C229" s="1096" t="n"/>
      <c r="D229" s="1096" t="n"/>
      <c r="E229" s="1096" t="n"/>
      <c r="F229" s="1097" t="n"/>
      <c r="G229" s="636" t="n">
        <v>0</v>
      </c>
      <c r="H229" s="1098" t="n">
        <v>0</v>
      </c>
      <c r="I229" s="1099">
        <f>H229*G229</f>
        <v/>
      </c>
      <c r="J229" s="626" t="n">
        <v>0</v>
      </c>
      <c r="K229" s="1102" t="n">
        <v>0</v>
      </c>
      <c r="L229" s="626" t="n">
        <v>0</v>
      </c>
      <c r="M229" s="1102" t="n">
        <v>0</v>
      </c>
      <c r="N229" s="626" t="n">
        <v>0</v>
      </c>
      <c r="O229" s="1102" t="n">
        <v>0</v>
      </c>
      <c r="P229" s="626" t="n">
        <v>0</v>
      </c>
      <c r="Q229" s="1102" t="n">
        <v>0</v>
      </c>
      <c r="R229" s="626" t="n">
        <v>0</v>
      </c>
      <c r="S229" s="1102" t="n">
        <v>0</v>
      </c>
      <c r="T229" s="626" t="n">
        <v>0</v>
      </c>
      <c r="U229" s="1102" t="n">
        <v>0</v>
      </c>
      <c r="V229" s="626" t="n">
        <v>0</v>
      </c>
      <c r="W229" s="1102" t="n">
        <v>0</v>
      </c>
      <c r="X229" s="626" t="n">
        <v>0</v>
      </c>
      <c r="Y229" s="1102" t="n">
        <v>0</v>
      </c>
      <c r="Z229" s="1101" t="n"/>
      <c r="AA229" s="1101" t="n"/>
      <c r="AB229" s="1101" t="n"/>
      <c r="AC229" s="1101" t="n"/>
      <c r="AD229" s="1101" t="n"/>
      <c r="AE229" s="1098" t="n"/>
      <c r="AF229" s="1098" t="n"/>
      <c r="AG229" s="1074">
        <f>SUM(J229:AF229)</f>
        <v/>
      </c>
      <c r="AH229" s="5" t="n"/>
      <c r="AI229" s="5" t="n"/>
      <c r="AJ229" s="5" t="n"/>
      <c r="AK229" s="5" t="n"/>
      <c r="AL229" s="5" t="n"/>
      <c r="AM229" s="5" t="n"/>
      <c r="AN229" s="5" t="n"/>
      <c r="AO229" s="5" t="n"/>
      <c r="AP229" s="5" t="n"/>
      <c r="AQ229" s="5" t="n"/>
      <c r="AR229" s="5" t="n"/>
      <c r="AS229" s="5" t="n"/>
    </row>
    <row r="230" customFormat="1" s="8">
      <c r="A230" s="734" t="inlineStr">
        <is>
          <t>Solution Architect</t>
        </is>
      </c>
      <c r="B230" s="1096" t="n"/>
      <c r="C230" s="1096" t="n"/>
      <c r="D230" s="1096" t="n"/>
      <c r="E230" s="1096" t="n"/>
      <c r="F230" s="1097" t="n"/>
      <c r="G230" s="636" t="n">
        <v>0</v>
      </c>
      <c r="H230" s="1098" t="n">
        <v>0</v>
      </c>
      <c r="I230" s="1099">
        <f>H230*G230</f>
        <v/>
      </c>
      <c r="J230" s="626" t="n">
        <v>0</v>
      </c>
      <c r="K230" s="1102" t="n">
        <v>0</v>
      </c>
      <c r="L230" s="626" t="n">
        <v>0</v>
      </c>
      <c r="M230" s="1102" t="n">
        <v>0</v>
      </c>
      <c r="N230" s="626" t="n">
        <v>0</v>
      </c>
      <c r="O230" s="1102" t="n">
        <v>0</v>
      </c>
      <c r="P230" s="626" t="n">
        <v>0</v>
      </c>
      <c r="Q230" s="1102" t="n">
        <v>0</v>
      </c>
      <c r="R230" s="626" t="n">
        <v>0</v>
      </c>
      <c r="S230" s="1102" t="n">
        <v>0</v>
      </c>
      <c r="T230" s="626" t="n">
        <v>0</v>
      </c>
      <c r="U230" s="1102" t="n">
        <v>0</v>
      </c>
      <c r="V230" s="626" t="n">
        <v>0</v>
      </c>
      <c r="W230" s="1102" t="n">
        <v>0</v>
      </c>
      <c r="X230" s="626" t="n">
        <v>0</v>
      </c>
      <c r="Y230" s="1102" t="n">
        <v>0</v>
      </c>
      <c r="Z230" s="1101" t="n"/>
      <c r="AA230" s="1101" t="n"/>
      <c r="AB230" s="1101" t="n"/>
      <c r="AC230" s="1101" t="n"/>
      <c r="AD230" s="1101" t="n"/>
      <c r="AE230" s="1098" t="n"/>
      <c r="AF230" s="1098" t="n"/>
      <c r="AG230" s="1074">
        <f>SUM(J230:AF230)</f>
        <v/>
      </c>
      <c r="AH230" s="5" t="n"/>
      <c r="AI230" s="5" t="n"/>
      <c r="AJ230" s="5" t="n"/>
      <c r="AK230" s="5" t="n"/>
      <c r="AL230" s="5" t="n"/>
      <c r="AM230" s="5" t="n"/>
      <c r="AN230" s="5" t="n"/>
      <c r="AO230" s="5" t="n"/>
      <c r="AP230" s="5" t="n"/>
      <c r="AQ230" s="5" t="n"/>
      <c r="AR230" s="5" t="n"/>
      <c r="AS230" s="5" t="n"/>
    </row>
    <row r="231" customFormat="1" s="8">
      <c r="A231" s="734" t="inlineStr">
        <is>
          <t>{specify role/resource}</t>
        </is>
      </c>
      <c r="B231" s="1096" t="n"/>
      <c r="C231" s="1096" t="n"/>
      <c r="D231" s="1096" t="n"/>
      <c r="E231" s="1096" t="n"/>
      <c r="F231" s="1097" t="n"/>
      <c r="G231" s="636" t="n">
        <v>0</v>
      </c>
      <c r="H231" s="1098" t="n">
        <v>0</v>
      </c>
      <c r="I231" s="1099">
        <f>H231*G231</f>
        <v/>
      </c>
      <c r="J231" s="626" t="n">
        <v>0</v>
      </c>
      <c r="K231" s="1102" t="n">
        <v>0</v>
      </c>
      <c r="L231" s="626" t="n">
        <v>0</v>
      </c>
      <c r="M231" s="1102" t="n">
        <v>0</v>
      </c>
      <c r="N231" s="626" t="n">
        <v>0</v>
      </c>
      <c r="O231" s="1102" t="n">
        <v>0</v>
      </c>
      <c r="P231" s="626" t="n">
        <v>0</v>
      </c>
      <c r="Q231" s="1102" t="n">
        <v>0</v>
      </c>
      <c r="R231" s="626" t="n">
        <v>0</v>
      </c>
      <c r="S231" s="1102" t="n">
        <v>0</v>
      </c>
      <c r="T231" s="626" t="n">
        <v>0</v>
      </c>
      <c r="U231" s="1102" t="n">
        <v>0</v>
      </c>
      <c r="V231" s="626" t="n">
        <v>0</v>
      </c>
      <c r="W231" s="1102" t="n">
        <v>0</v>
      </c>
      <c r="X231" s="626" t="n">
        <v>0</v>
      </c>
      <c r="Y231" s="1102" t="n">
        <v>0</v>
      </c>
      <c r="Z231" s="1101" t="n"/>
      <c r="AA231" s="1101" t="n"/>
      <c r="AB231" s="1101" t="n"/>
      <c r="AC231" s="1101" t="n"/>
      <c r="AD231" s="1101" t="n"/>
      <c r="AE231" s="1098" t="n"/>
      <c r="AF231" s="1098" t="n"/>
      <c r="AG231" s="1074">
        <f>SUM(J231:AF231)</f>
        <v/>
      </c>
      <c r="AH231" s="5" t="n"/>
      <c r="AI231" s="5" t="n"/>
      <c r="AJ231" s="5" t="n"/>
      <c r="AK231" s="5" t="n"/>
      <c r="AL231" s="5" t="n"/>
      <c r="AM231" s="5" t="n"/>
      <c r="AN231" s="5" t="n"/>
      <c r="AO231" s="5" t="n"/>
      <c r="AP231" s="5" t="n"/>
      <c r="AQ231" s="5" t="n"/>
      <c r="AR231" s="5" t="n"/>
      <c r="AS231" s="5" t="n"/>
    </row>
    <row r="232" customFormat="1" s="8">
      <c r="A232" s="734" t="inlineStr">
        <is>
          <t>{specify role/resource}</t>
        </is>
      </c>
      <c r="B232" s="1096" t="n"/>
      <c r="C232" s="1096" t="n"/>
      <c r="D232" s="1096" t="n"/>
      <c r="E232" s="1096" t="n"/>
      <c r="F232" s="1097" t="n"/>
      <c r="G232" s="636" t="n">
        <v>0</v>
      </c>
      <c r="H232" s="1098" t="n">
        <v>0</v>
      </c>
      <c r="I232" s="1099">
        <f>H232*G232</f>
        <v/>
      </c>
      <c r="J232" s="626" t="n">
        <v>0</v>
      </c>
      <c r="K232" s="1102" t="n">
        <v>0</v>
      </c>
      <c r="L232" s="626" t="n">
        <v>0</v>
      </c>
      <c r="M232" s="1102" t="n">
        <v>0</v>
      </c>
      <c r="N232" s="626" t="n">
        <v>0</v>
      </c>
      <c r="O232" s="1102" t="n">
        <v>0</v>
      </c>
      <c r="P232" s="626" t="n">
        <v>0</v>
      </c>
      <c r="Q232" s="1102" t="n">
        <v>0</v>
      </c>
      <c r="R232" s="626" t="n">
        <v>0</v>
      </c>
      <c r="S232" s="1102" t="n">
        <v>0</v>
      </c>
      <c r="T232" s="626" t="n">
        <v>0</v>
      </c>
      <c r="U232" s="1102" t="n">
        <v>0</v>
      </c>
      <c r="V232" s="626" t="n">
        <v>0</v>
      </c>
      <c r="W232" s="1102" t="n">
        <v>0</v>
      </c>
      <c r="X232" s="626" t="n">
        <v>0</v>
      </c>
      <c r="Y232" s="1102" t="n">
        <v>0</v>
      </c>
      <c r="Z232" s="1101" t="n"/>
      <c r="AA232" s="1101" t="n"/>
      <c r="AB232" s="1101" t="n"/>
      <c r="AC232" s="1101" t="n"/>
      <c r="AD232" s="1101" t="n"/>
      <c r="AE232" s="1098" t="n"/>
      <c r="AF232" s="1098" t="n"/>
      <c r="AG232" s="1074">
        <f>SUM(J232:AF232)</f>
        <v/>
      </c>
      <c r="AH232" s="5" t="n"/>
      <c r="AI232" s="5" t="n"/>
      <c r="AJ232" s="5" t="n"/>
      <c r="AK232" s="5" t="n"/>
      <c r="AL232" s="5" t="n"/>
      <c r="AM232" s="5" t="n"/>
      <c r="AN232" s="5" t="n"/>
      <c r="AO232" s="5" t="n"/>
      <c r="AP232" s="5" t="n"/>
      <c r="AQ232" s="5" t="n"/>
      <c r="AR232" s="5" t="n"/>
      <c r="AS232" s="5" t="n"/>
    </row>
    <row r="233" customFormat="1" s="8">
      <c r="A233" s="734" t="inlineStr">
        <is>
          <t>{specify role/resource}</t>
        </is>
      </c>
      <c r="B233" s="1096" t="n"/>
      <c r="C233" s="1096" t="n"/>
      <c r="D233" s="1096" t="n"/>
      <c r="E233" s="1096" t="n"/>
      <c r="F233" s="1097" t="n"/>
      <c r="G233" s="636" t="n">
        <v>0</v>
      </c>
      <c r="H233" s="1098" t="n">
        <v>0</v>
      </c>
      <c r="I233" s="1099">
        <f>H233*G233</f>
        <v/>
      </c>
      <c r="J233" s="626" t="n">
        <v>0</v>
      </c>
      <c r="K233" s="1102" t="n">
        <v>0</v>
      </c>
      <c r="L233" s="626" t="n">
        <v>0</v>
      </c>
      <c r="M233" s="1102" t="n">
        <v>0</v>
      </c>
      <c r="N233" s="626" t="n">
        <v>0</v>
      </c>
      <c r="O233" s="1102" t="n">
        <v>0</v>
      </c>
      <c r="P233" s="626" t="n">
        <v>0</v>
      </c>
      <c r="Q233" s="1102" t="n">
        <v>0</v>
      </c>
      <c r="R233" s="626" t="n">
        <v>0</v>
      </c>
      <c r="S233" s="1102" t="n">
        <v>0</v>
      </c>
      <c r="T233" s="626" t="n">
        <v>0</v>
      </c>
      <c r="U233" s="1102" t="n">
        <v>0</v>
      </c>
      <c r="V233" s="626" t="n">
        <v>0</v>
      </c>
      <c r="W233" s="1102" t="n">
        <v>0</v>
      </c>
      <c r="X233" s="626" t="n">
        <v>0</v>
      </c>
      <c r="Y233" s="1102" t="n">
        <v>0</v>
      </c>
      <c r="Z233" s="1101" t="n"/>
      <c r="AA233" s="1101" t="n"/>
      <c r="AB233" s="1101" t="n"/>
      <c r="AC233" s="1101" t="n"/>
      <c r="AD233" s="1101" t="n"/>
      <c r="AE233" s="1098" t="n"/>
      <c r="AF233" s="1098" t="n"/>
      <c r="AG233" s="1074">
        <f>SUM(J233:AF233)</f>
        <v/>
      </c>
      <c r="AH233" s="5" t="n"/>
      <c r="AI233" s="5" t="n"/>
      <c r="AJ233" s="5" t="n"/>
      <c r="AK233" s="5" t="n"/>
      <c r="AL233" s="5" t="n"/>
      <c r="AM233" s="5" t="n"/>
      <c r="AN233" s="5" t="n"/>
      <c r="AO233" s="5" t="n"/>
      <c r="AP233" s="5" t="n"/>
      <c r="AQ233" s="5" t="n"/>
      <c r="AR233" s="5" t="n"/>
      <c r="AS233" s="5" t="n"/>
    </row>
    <row r="234" customFormat="1" s="8">
      <c r="A234" s="734" t="inlineStr">
        <is>
          <t>{specify role/resource}</t>
        </is>
      </c>
      <c r="B234" s="1096" t="n"/>
      <c r="C234" s="1096" t="n"/>
      <c r="D234" s="1096" t="n"/>
      <c r="E234" s="1096" t="n"/>
      <c r="F234" s="1097" t="n"/>
      <c r="G234" s="636" t="n">
        <v>0</v>
      </c>
      <c r="H234" s="1098" t="n">
        <v>0</v>
      </c>
      <c r="I234" s="1099">
        <f>H234*G234</f>
        <v/>
      </c>
      <c r="J234" s="626" t="n">
        <v>0</v>
      </c>
      <c r="K234" s="1102" t="n">
        <v>0</v>
      </c>
      <c r="L234" s="626" t="n">
        <v>0</v>
      </c>
      <c r="M234" s="1102" t="n">
        <v>0</v>
      </c>
      <c r="N234" s="626" t="n">
        <v>0</v>
      </c>
      <c r="O234" s="1102" t="n">
        <v>0</v>
      </c>
      <c r="P234" s="626" t="n">
        <v>0</v>
      </c>
      <c r="Q234" s="1102" t="n">
        <v>0</v>
      </c>
      <c r="R234" s="626" t="n">
        <v>0</v>
      </c>
      <c r="S234" s="1102" t="n">
        <v>0</v>
      </c>
      <c r="T234" s="626" t="n">
        <v>0</v>
      </c>
      <c r="U234" s="1102" t="n">
        <v>0</v>
      </c>
      <c r="V234" s="626" t="n">
        <v>0</v>
      </c>
      <c r="W234" s="1102" t="n">
        <v>0</v>
      </c>
      <c r="X234" s="626" t="n">
        <v>0</v>
      </c>
      <c r="Y234" s="1102" t="n">
        <v>0</v>
      </c>
      <c r="Z234" s="1101" t="n"/>
      <c r="AA234" s="1101" t="n"/>
      <c r="AB234" s="1101" t="n"/>
      <c r="AC234" s="1101" t="n"/>
      <c r="AD234" s="1101" t="n"/>
      <c r="AE234" s="1098" t="n"/>
      <c r="AF234" s="1098" t="n"/>
      <c r="AG234" s="1074">
        <f>SUM(J234:AF234)</f>
        <v/>
      </c>
      <c r="AH234" s="5" t="n"/>
      <c r="AI234" s="5" t="n"/>
      <c r="AJ234" s="5" t="n"/>
      <c r="AK234" s="5" t="n"/>
      <c r="AL234" s="5" t="n"/>
      <c r="AM234" s="5" t="n"/>
      <c r="AN234" s="5" t="n"/>
      <c r="AO234" s="5" t="n"/>
      <c r="AP234" s="5" t="n"/>
      <c r="AQ234" s="5" t="n"/>
      <c r="AR234" s="5" t="n"/>
      <c r="AS234" s="5" t="n"/>
    </row>
    <row r="235" customFormat="1" s="8">
      <c r="A235" s="734" t="inlineStr">
        <is>
          <t>{specify role/resource}</t>
        </is>
      </c>
      <c r="B235" s="1096" t="n"/>
      <c r="C235" s="1096" t="n"/>
      <c r="D235" s="1096" t="n"/>
      <c r="E235" s="1096" t="n"/>
      <c r="F235" s="1097" t="n"/>
      <c r="G235" s="636" t="n">
        <v>0</v>
      </c>
      <c r="H235" s="1098" t="n">
        <v>0</v>
      </c>
      <c r="I235" s="1099">
        <f>H235*G235</f>
        <v/>
      </c>
      <c r="J235" s="626" t="n">
        <v>0</v>
      </c>
      <c r="K235" s="1102" t="n">
        <v>0</v>
      </c>
      <c r="L235" s="626" t="n">
        <v>0</v>
      </c>
      <c r="M235" s="1102" t="n">
        <v>0</v>
      </c>
      <c r="N235" s="626" t="n">
        <v>0</v>
      </c>
      <c r="O235" s="1102" t="n">
        <v>0</v>
      </c>
      <c r="P235" s="626" t="n">
        <v>0</v>
      </c>
      <c r="Q235" s="1102" t="n">
        <v>0</v>
      </c>
      <c r="R235" s="626" t="n">
        <v>0</v>
      </c>
      <c r="S235" s="1102" t="n">
        <v>0</v>
      </c>
      <c r="T235" s="626" t="n">
        <v>0</v>
      </c>
      <c r="U235" s="1102" t="n">
        <v>0</v>
      </c>
      <c r="V235" s="626" t="n">
        <v>0</v>
      </c>
      <c r="W235" s="1102" t="n">
        <v>0</v>
      </c>
      <c r="X235" s="626" t="n">
        <v>0</v>
      </c>
      <c r="Y235" s="1102" t="n">
        <v>0</v>
      </c>
      <c r="Z235" s="1101" t="n"/>
      <c r="AA235" s="1101" t="n"/>
      <c r="AB235" s="1101" t="n"/>
      <c r="AC235" s="1101" t="n"/>
      <c r="AD235" s="1101" t="n"/>
      <c r="AE235" s="1098" t="n"/>
      <c r="AF235" s="1098" t="n"/>
      <c r="AG235" s="1074">
        <f>SUM(J235:AF235)</f>
        <v/>
      </c>
      <c r="AH235" s="5" t="n"/>
      <c r="AI235" s="5" t="n"/>
      <c r="AJ235" s="5" t="n"/>
      <c r="AK235" s="5" t="n"/>
      <c r="AL235" s="5" t="n"/>
      <c r="AM235" s="5" t="n"/>
      <c r="AN235" s="5" t="n"/>
      <c r="AO235" s="5" t="n"/>
      <c r="AP235" s="5" t="n"/>
      <c r="AQ235" s="5" t="n"/>
      <c r="AR235" s="5" t="n"/>
      <c r="AS235" s="5" t="n"/>
    </row>
    <row r="236" customFormat="1" s="8">
      <c r="A236" s="734" t="inlineStr">
        <is>
          <t>{specify role/resource}</t>
        </is>
      </c>
      <c r="B236" s="1096" t="n"/>
      <c r="C236" s="1096" t="n"/>
      <c r="D236" s="1096" t="n"/>
      <c r="E236" s="1096" t="n"/>
      <c r="F236" s="1097" t="n"/>
      <c r="G236" s="636" t="n">
        <v>0</v>
      </c>
      <c r="H236" s="1098" t="n">
        <v>0</v>
      </c>
      <c r="I236" s="1099">
        <f>H236*G236</f>
        <v/>
      </c>
      <c r="J236" s="626" t="n">
        <v>0</v>
      </c>
      <c r="K236" s="1102" t="n">
        <v>0</v>
      </c>
      <c r="L236" s="626" t="n">
        <v>0</v>
      </c>
      <c r="M236" s="1102" t="n">
        <v>0</v>
      </c>
      <c r="N236" s="626" t="n">
        <v>0</v>
      </c>
      <c r="O236" s="1102" t="n">
        <v>0</v>
      </c>
      <c r="P236" s="626" t="n">
        <v>0</v>
      </c>
      <c r="Q236" s="1102" t="n">
        <v>0</v>
      </c>
      <c r="R236" s="626" t="n">
        <v>0</v>
      </c>
      <c r="S236" s="1102" t="n">
        <v>0</v>
      </c>
      <c r="T236" s="626" t="n">
        <v>0</v>
      </c>
      <c r="U236" s="1102" t="n">
        <v>0</v>
      </c>
      <c r="V236" s="626" t="n">
        <v>0</v>
      </c>
      <c r="W236" s="1102" t="n">
        <v>0</v>
      </c>
      <c r="X236" s="626" t="n">
        <v>0</v>
      </c>
      <c r="Y236" s="1102" t="n">
        <v>0</v>
      </c>
      <c r="Z236" s="1101" t="n"/>
      <c r="AA236" s="1101" t="n"/>
      <c r="AB236" s="1101" t="n"/>
      <c r="AC236" s="1101" t="n"/>
      <c r="AD236" s="1101" t="n"/>
      <c r="AE236" s="1098" t="n"/>
      <c r="AF236" s="1098" t="n"/>
      <c r="AG236" s="1074">
        <f>SUM(J236:AF236)</f>
        <v/>
      </c>
      <c r="AH236" s="5" t="n"/>
      <c r="AI236" s="5" t="n"/>
      <c r="AJ236" s="5" t="n"/>
      <c r="AK236" s="5" t="n"/>
      <c r="AL236" s="5" t="n"/>
      <c r="AM236" s="5" t="n"/>
      <c r="AN236" s="5" t="n"/>
      <c r="AO236" s="5" t="n"/>
      <c r="AP236" s="5" t="n"/>
      <c r="AQ236" s="5" t="n"/>
      <c r="AR236" s="5" t="n"/>
      <c r="AS236" s="5" t="n"/>
    </row>
    <row r="237" customFormat="1" s="8">
      <c r="A237" s="734" t="inlineStr">
        <is>
          <t>Training {specify type, web vs. live, class limits, etc.}</t>
        </is>
      </c>
      <c r="B237" s="1096" t="n"/>
      <c r="C237" s="1096" t="n"/>
      <c r="D237" s="1096" t="n"/>
      <c r="E237" s="1096" t="n"/>
      <c r="F237" s="1097" t="n"/>
      <c r="G237" s="636" t="n">
        <v>0</v>
      </c>
      <c r="H237" s="1098" t="n">
        <v>0</v>
      </c>
      <c r="I237" s="1099">
        <f>H237*G237</f>
        <v/>
      </c>
      <c r="J237" s="626" t="n">
        <v>0</v>
      </c>
      <c r="K237" s="1102" t="n">
        <v>0</v>
      </c>
      <c r="L237" s="626" t="n">
        <v>0</v>
      </c>
      <c r="M237" s="1102" t="n">
        <v>0</v>
      </c>
      <c r="N237" s="626" t="n">
        <v>0</v>
      </c>
      <c r="O237" s="1102" t="n">
        <v>0</v>
      </c>
      <c r="P237" s="626" t="n">
        <v>0</v>
      </c>
      <c r="Q237" s="1102" t="n">
        <v>0</v>
      </c>
      <c r="R237" s="626" t="n">
        <v>0</v>
      </c>
      <c r="S237" s="1102" t="n">
        <v>0</v>
      </c>
      <c r="T237" s="626" t="n">
        <v>0</v>
      </c>
      <c r="U237" s="1102" t="n">
        <v>0</v>
      </c>
      <c r="V237" s="626" t="n">
        <v>0</v>
      </c>
      <c r="W237" s="1102" t="n">
        <v>0</v>
      </c>
      <c r="X237" s="626" t="n">
        <v>0</v>
      </c>
      <c r="Y237" s="1102" t="n">
        <v>0</v>
      </c>
      <c r="Z237" s="1101" t="n"/>
      <c r="AA237" s="1101" t="n"/>
      <c r="AB237" s="1101" t="n"/>
      <c r="AC237" s="1101" t="n"/>
      <c r="AD237" s="1101" t="n"/>
      <c r="AE237" s="1098" t="n"/>
      <c r="AF237" s="1098" t="n"/>
      <c r="AG237" s="1074">
        <f>SUM(J237:AF237)</f>
        <v/>
      </c>
      <c r="AH237" s="5" t="n"/>
      <c r="AI237" s="5" t="n"/>
      <c r="AJ237" s="5" t="n"/>
      <c r="AK237" s="5" t="n"/>
      <c r="AL237" s="5" t="n"/>
      <c r="AM237" s="5" t="n"/>
      <c r="AN237" s="5" t="n"/>
      <c r="AO237" s="5" t="n"/>
      <c r="AP237" s="5" t="n"/>
      <c r="AQ237" s="5" t="n"/>
      <c r="AR237" s="5" t="n"/>
      <c r="AS237" s="5" t="n"/>
    </row>
    <row r="238" customFormat="1" s="8">
      <c r="A238" s="734" t="inlineStr">
        <is>
          <t>Training {specify type, web vs. live, class limits, etc.}</t>
        </is>
      </c>
      <c r="B238" s="1096" t="n"/>
      <c r="C238" s="1096" t="n"/>
      <c r="D238" s="1096" t="n"/>
      <c r="E238" s="1096" t="n"/>
      <c r="F238" s="1097" t="n"/>
      <c r="G238" s="636" t="n">
        <v>0</v>
      </c>
      <c r="H238" s="1098" t="n">
        <v>0</v>
      </c>
      <c r="I238" s="1099">
        <f>H238*G238</f>
        <v/>
      </c>
      <c r="J238" s="626" t="n">
        <v>0</v>
      </c>
      <c r="K238" s="1102" t="n">
        <v>0</v>
      </c>
      <c r="L238" s="626" t="n">
        <v>0</v>
      </c>
      <c r="M238" s="1102" t="n">
        <v>0</v>
      </c>
      <c r="N238" s="626" t="n">
        <v>0</v>
      </c>
      <c r="O238" s="1102" t="n">
        <v>0</v>
      </c>
      <c r="P238" s="626" t="n">
        <v>0</v>
      </c>
      <c r="Q238" s="1102" t="n">
        <v>0</v>
      </c>
      <c r="R238" s="626" t="n">
        <v>0</v>
      </c>
      <c r="S238" s="1102" t="n">
        <v>0</v>
      </c>
      <c r="T238" s="626" t="n">
        <v>0</v>
      </c>
      <c r="U238" s="1102" t="n">
        <v>0</v>
      </c>
      <c r="V238" s="626" t="n">
        <v>0</v>
      </c>
      <c r="W238" s="1102" t="n">
        <v>0</v>
      </c>
      <c r="X238" s="626" t="n">
        <v>0</v>
      </c>
      <c r="Y238" s="1102" t="n">
        <v>0</v>
      </c>
      <c r="Z238" s="1101" t="n"/>
      <c r="AA238" s="1101" t="n"/>
      <c r="AB238" s="1101" t="n"/>
      <c r="AC238" s="1101" t="n"/>
      <c r="AD238" s="1101" t="n"/>
      <c r="AE238" s="1098" t="n"/>
      <c r="AF238" s="1098" t="n"/>
      <c r="AG238" s="1074">
        <f>SUM(J238:AF238)</f>
        <v/>
      </c>
      <c r="AH238" s="5" t="n"/>
      <c r="AI238" s="5" t="n"/>
      <c r="AJ238" s="5" t="n"/>
      <c r="AK238" s="5" t="n"/>
      <c r="AL238" s="5" t="n"/>
      <c r="AM238" s="5" t="n"/>
      <c r="AN238" s="5" t="n"/>
      <c r="AO238" s="5" t="n"/>
      <c r="AP238" s="5" t="n"/>
      <c r="AQ238" s="5" t="n"/>
      <c r="AR238" s="5" t="n"/>
      <c r="AS238" s="5" t="n"/>
    </row>
    <row r="239" customFormat="1" s="8">
      <c r="A239" s="734" t="inlineStr">
        <is>
          <t>Additional/Future Training {specify type}</t>
        </is>
      </c>
      <c r="B239" s="1096" t="n"/>
      <c r="C239" s="1096" t="n"/>
      <c r="D239" s="1096" t="n"/>
      <c r="E239" s="1096" t="n"/>
      <c r="F239" s="1097" t="n"/>
      <c r="G239" s="636" t="n">
        <v>0</v>
      </c>
      <c r="H239" s="1098" t="n">
        <v>0</v>
      </c>
      <c r="I239" s="1099">
        <f>H239*G239</f>
        <v/>
      </c>
      <c r="J239" s="626" t="n">
        <v>0</v>
      </c>
      <c r="K239" s="1102" t="n">
        <v>0</v>
      </c>
      <c r="L239" s="626" t="n">
        <v>0</v>
      </c>
      <c r="M239" s="1102" t="n">
        <v>0</v>
      </c>
      <c r="N239" s="626" t="n">
        <v>0</v>
      </c>
      <c r="O239" s="1102" t="n">
        <v>0</v>
      </c>
      <c r="P239" s="626" t="n">
        <v>0</v>
      </c>
      <c r="Q239" s="1102" t="n">
        <v>0</v>
      </c>
      <c r="R239" s="626" t="n">
        <v>0</v>
      </c>
      <c r="S239" s="1102" t="n">
        <v>0</v>
      </c>
      <c r="T239" s="626" t="n">
        <v>0</v>
      </c>
      <c r="U239" s="1102" t="n">
        <v>0</v>
      </c>
      <c r="V239" s="626" t="n">
        <v>0</v>
      </c>
      <c r="W239" s="1102" t="n">
        <v>0</v>
      </c>
      <c r="X239" s="626" t="n">
        <v>0</v>
      </c>
      <c r="Y239" s="1102" t="n">
        <v>0</v>
      </c>
      <c r="Z239" s="1101" t="n"/>
      <c r="AA239" s="1101" t="n"/>
      <c r="AB239" s="1101" t="n"/>
      <c r="AC239" s="1101" t="n"/>
      <c r="AD239" s="1101" t="n"/>
      <c r="AE239" s="1098" t="n"/>
      <c r="AF239" s="1098" t="n"/>
      <c r="AG239" s="1074">
        <f>SUM(J239:AF239)</f>
        <v/>
      </c>
      <c r="AH239" s="5" t="n"/>
      <c r="AI239" s="5" t="n"/>
      <c r="AJ239" s="5" t="n"/>
      <c r="AK239" s="5" t="n"/>
      <c r="AL239" s="5" t="n"/>
      <c r="AM239" s="5" t="n"/>
      <c r="AN239" s="5" t="n"/>
      <c r="AO239" s="5" t="n"/>
      <c r="AP239" s="5" t="n"/>
      <c r="AQ239" s="5" t="n"/>
      <c r="AR239" s="5" t="n"/>
      <c r="AS239" s="5" t="n"/>
    </row>
    <row r="240" customFormat="1" s="8">
      <c r="A240" s="734" t="inlineStr">
        <is>
          <t>Additional/Future Training {specify type}</t>
        </is>
      </c>
      <c r="B240" s="1096" t="n"/>
      <c r="C240" s="1096" t="n"/>
      <c r="D240" s="1096" t="n"/>
      <c r="E240" s="1096" t="n"/>
      <c r="F240" s="1097" t="n"/>
      <c r="G240" s="636" t="n">
        <v>0</v>
      </c>
      <c r="H240" s="1098" t="n">
        <v>0</v>
      </c>
      <c r="I240" s="1099">
        <f>H240*G240</f>
        <v/>
      </c>
      <c r="J240" s="626" t="n">
        <v>0</v>
      </c>
      <c r="K240" s="1102" t="n">
        <v>0</v>
      </c>
      <c r="L240" s="626" t="n">
        <v>0</v>
      </c>
      <c r="M240" s="1102" t="n">
        <v>0</v>
      </c>
      <c r="N240" s="626" t="n">
        <v>0</v>
      </c>
      <c r="O240" s="1102" t="n">
        <v>0</v>
      </c>
      <c r="P240" s="626" t="n">
        <v>0</v>
      </c>
      <c r="Q240" s="1102" t="n">
        <v>0</v>
      </c>
      <c r="R240" s="626" t="n">
        <v>0</v>
      </c>
      <c r="S240" s="1102" t="n">
        <v>0</v>
      </c>
      <c r="T240" s="626" t="n">
        <v>0</v>
      </c>
      <c r="U240" s="1102" t="n">
        <v>0</v>
      </c>
      <c r="V240" s="626" t="n">
        <v>0</v>
      </c>
      <c r="W240" s="1102" t="n">
        <v>0</v>
      </c>
      <c r="X240" s="626" t="n">
        <v>0</v>
      </c>
      <c r="Y240" s="1102" t="n">
        <v>0</v>
      </c>
      <c r="Z240" s="1101" t="n"/>
      <c r="AA240" s="1101" t="n"/>
      <c r="AB240" s="1101" t="n"/>
      <c r="AC240" s="1101" t="n"/>
      <c r="AD240" s="1101" t="n"/>
      <c r="AE240" s="1098" t="n"/>
      <c r="AF240" s="1098" t="n"/>
      <c r="AG240" s="1074">
        <f>SUM(J240:AF240)</f>
        <v/>
      </c>
      <c r="AH240" s="5" t="n"/>
      <c r="AI240" s="5" t="n"/>
      <c r="AJ240" s="5" t="n"/>
      <c r="AK240" s="5" t="n"/>
      <c r="AL240" s="5" t="n"/>
      <c r="AM240" s="5" t="n"/>
      <c r="AN240" s="5" t="n"/>
      <c r="AO240" s="5" t="n"/>
      <c r="AP240" s="5" t="n"/>
      <c r="AQ240" s="5" t="n"/>
      <c r="AR240" s="5" t="n"/>
      <c r="AS240" s="5" t="n"/>
    </row>
    <row r="241" customFormat="1" s="8">
      <c r="A241" s="734" t="inlineStr">
        <is>
          <t>Travel +Lodging Costs (state if included, or as incurred +markup, etc.)</t>
        </is>
      </c>
      <c r="B241" s="1096" t="n"/>
      <c r="C241" s="1096" t="n"/>
      <c r="D241" s="1096" t="n"/>
      <c r="E241" s="1096" t="n"/>
      <c r="F241" s="1097" t="n"/>
      <c r="G241" s="636" t="n">
        <v>0</v>
      </c>
      <c r="H241" s="1098" t="n">
        <v>0</v>
      </c>
      <c r="I241" s="1099">
        <f>H241*G241</f>
        <v/>
      </c>
      <c r="J241" s="626" t="n">
        <v>0</v>
      </c>
      <c r="K241" s="1102" t="n">
        <v>0</v>
      </c>
      <c r="L241" s="626" t="n">
        <v>0</v>
      </c>
      <c r="M241" s="1102" t="n">
        <v>0</v>
      </c>
      <c r="N241" s="626" t="n">
        <v>0</v>
      </c>
      <c r="O241" s="1102" t="n">
        <v>0</v>
      </c>
      <c r="P241" s="626" t="n">
        <v>0</v>
      </c>
      <c r="Q241" s="1102" t="n">
        <v>0</v>
      </c>
      <c r="R241" s="626" t="n">
        <v>0</v>
      </c>
      <c r="S241" s="1102" t="n">
        <v>0</v>
      </c>
      <c r="T241" s="626" t="n">
        <v>0</v>
      </c>
      <c r="U241" s="1102" t="n">
        <v>0</v>
      </c>
      <c r="V241" s="626" t="n">
        <v>0</v>
      </c>
      <c r="W241" s="1102" t="n">
        <v>0</v>
      </c>
      <c r="X241" s="626" t="n">
        <v>0</v>
      </c>
      <c r="Y241" s="1102" t="n">
        <v>0</v>
      </c>
      <c r="Z241" s="1101" t="n"/>
      <c r="AA241" s="1101" t="n"/>
      <c r="AB241" s="1101" t="n"/>
      <c r="AC241" s="1101" t="n"/>
      <c r="AD241" s="1101" t="n"/>
      <c r="AE241" s="1098" t="n"/>
      <c r="AF241" s="1098" t="n"/>
      <c r="AG241" s="1074">
        <f>SUM(J241:AF241)</f>
        <v/>
      </c>
      <c r="AH241" s="5" t="n"/>
      <c r="AI241" s="5" t="n"/>
      <c r="AJ241" s="5" t="n"/>
      <c r="AK241" s="5" t="n"/>
      <c r="AL241" s="5" t="n"/>
      <c r="AM241" s="5" t="n"/>
      <c r="AN241" s="5" t="n"/>
      <c r="AO241" s="5" t="n"/>
      <c r="AP241" s="5" t="n"/>
      <c r="AQ241" s="5" t="n"/>
      <c r="AR241" s="5" t="n"/>
      <c r="AS241" s="5" t="n"/>
    </row>
    <row r="242" customFormat="1" s="8">
      <c r="A242" s="734" t="inlineStr">
        <is>
          <t>Additional Service or Fee: {specify}</t>
        </is>
      </c>
      <c r="B242" s="1096" t="n"/>
      <c r="C242" s="1096" t="n"/>
      <c r="D242" s="1096" t="n"/>
      <c r="E242" s="1096" t="n"/>
      <c r="F242" s="1097" t="n"/>
      <c r="G242" s="636" t="n">
        <v>0</v>
      </c>
      <c r="H242" s="1098" t="n">
        <v>0</v>
      </c>
      <c r="I242" s="1099">
        <f>H242*G242</f>
        <v/>
      </c>
      <c r="J242" s="626" t="n">
        <v>0</v>
      </c>
      <c r="K242" s="1102" t="n">
        <v>0</v>
      </c>
      <c r="L242" s="626" t="n">
        <v>0</v>
      </c>
      <c r="M242" s="1102" t="n">
        <v>0</v>
      </c>
      <c r="N242" s="626" t="n">
        <v>0</v>
      </c>
      <c r="O242" s="1102" t="n">
        <v>0</v>
      </c>
      <c r="P242" s="626" t="n">
        <v>0</v>
      </c>
      <c r="Q242" s="1102" t="n">
        <v>0</v>
      </c>
      <c r="R242" s="626" t="n">
        <v>0</v>
      </c>
      <c r="S242" s="1102" t="n">
        <v>0</v>
      </c>
      <c r="T242" s="626" t="n">
        <v>0</v>
      </c>
      <c r="U242" s="1102" t="n">
        <v>0</v>
      </c>
      <c r="V242" s="626" t="n">
        <v>0</v>
      </c>
      <c r="W242" s="1102" t="n">
        <v>0</v>
      </c>
      <c r="X242" s="626" t="n">
        <v>0</v>
      </c>
      <c r="Y242" s="1102" t="n">
        <v>0</v>
      </c>
      <c r="Z242" s="1101" t="n"/>
      <c r="AA242" s="1101" t="n"/>
      <c r="AB242" s="1101" t="n"/>
      <c r="AC242" s="1101" t="n"/>
      <c r="AD242" s="1101" t="n"/>
      <c r="AE242" s="1098" t="n"/>
      <c r="AF242" s="1098" t="n"/>
      <c r="AG242" s="1074">
        <f>SUM(J242:AF242)</f>
        <v/>
      </c>
      <c r="AH242" s="5" t="n"/>
      <c r="AI242" s="5" t="n"/>
      <c r="AJ242" s="5" t="n"/>
      <c r="AK242" s="5" t="n"/>
      <c r="AL242" s="5" t="n"/>
      <c r="AM242" s="5" t="n"/>
      <c r="AN242" s="5" t="n"/>
      <c r="AO242" s="5" t="n"/>
      <c r="AP242" s="5" t="n"/>
      <c r="AQ242" s="5" t="n"/>
      <c r="AR242" s="5" t="n"/>
      <c r="AS242" s="5" t="n"/>
    </row>
    <row r="243" customFormat="1" s="8">
      <c r="A243" s="735" t="inlineStr">
        <is>
          <t>Additional Service or Fee: {specify}</t>
        </is>
      </c>
      <c r="B243" s="1103" t="n"/>
      <c r="C243" s="1103" t="n"/>
      <c r="D243" s="1103" t="n"/>
      <c r="E243" s="1103" t="n"/>
      <c r="F243" s="1104" t="n"/>
      <c r="G243" s="638" t="n">
        <v>0</v>
      </c>
      <c r="H243" s="1105" t="n">
        <v>0</v>
      </c>
      <c r="I243" s="1099">
        <f>H243*G243</f>
        <v/>
      </c>
      <c r="J243" s="626" t="n">
        <v>0</v>
      </c>
      <c r="K243" s="1102" t="n">
        <v>0</v>
      </c>
      <c r="L243" s="626" t="n">
        <v>0</v>
      </c>
      <c r="M243" s="1102" t="n">
        <v>0</v>
      </c>
      <c r="N243" s="626" t="n">
        <v>0</v>
      </c>
      <c r="O243" s="1102" t="n">
        <v>0</v>
      </c>
      <c r="P243" s="626" t="n">
        <v>0</v>
      </c>
      <c r="Q243" s="1102" t="n">
        <v>0</v>
      </c>
      <c r="R243" s="626" t="n">
        <v>0</v>
      </c>
      <c r="S243" s="1102" t="n">
        <v>0</v>
      </c>
      <c r="T243" s="626" t="n">
        <v>0</v>
      </c>
      <c r="U243" s="1102" t="n">
        <v>0</v>
      </c>
      <c r="V243" s="626" t="n">
        <v>0</v>
      </c>
      <c r="W243" s="1102" t="n">
        <v>0</v>
      </c>
      <c r="X243" s="626" t="n">
        <v>0</v>
      </c>
      <c r="Y243" s="1102" t="n">
        <v>0</v>
      </c>
      <c r="Z243" s="1106" t="n"/>
      <c r="AA243" s="1106" t="n"/>
      <c r="AB243" s="1106" t="n"/>
      <c r="AC243" s="1106" t="n"/>
      <c r="AD243" s="1106" t="n"/>
      <c r="AE243" s="1105" t="n"/>
      <c r="AF243" s="1105" t="n"/>
      <c r="AG243" s="1107">
        <f>SUM(J243:AF243)</f>
        <v/>
      </c>
      <c r="AH243" s="5" t="n"/>
      <c r="AI243" s="5" t="n"/>
      <c r="AJ243" s="5" t="n"/>
      <c r="AK243" s="5" t="n"/>
      <c r="AL243" s="5" t="n"/>
      <c r="AM243" s="5" t="n"/>
      <c r="AN243" s="5" t="n"/>
      <c r="AO243" s="5" t="n"/>
      <c r="AP243" s="5" t="n"/>
      <c r="AQ243" s="5" t="n"/>
      <c r="AR243" s="5" t="n"/>
      <c r="AS243" s="5" t="n"/>
    </row>
    <row r="244" customFormat="1" s="8">
      <c r="A244" s="735" t="inlineStr">
        <is>
          <t>Additional Service or Fee: {specify}</t>
        </is>
      </c>
      <c r="B244" s="1103" t="n"/>
      <c r="C244" s="1103" t="n"/>
      <c r="D244" s="1103" t="n"/>
      <c r="E244" s="1103" t="n"/>
      <c r="F244" s="1104" t="n"/>
      <c r="G244" s="638" t="n">
        <v>0</v>
      </c>
      <c r="H244" s="1105" t="n">
        <v>0</v>
      </c>
      <c r="I244" s="1099">
        <f>H244*G244</f>
        <v/>
      </c>
      <c r="J244" s="626" t="n">
        <v>0</v>
      </c>
      <c r="K244" s="1102" t="n">
        <v>0</v>
      </c>
      <c r="L244" s="626" t="n">
        <v>0</v>
      </c>
      <c r="M244" s="1102" t="n">
        <v>0</v>
      </c>
      <c r="N244" s="626" t="n">
        <v>0</v>
      </c>
      <c r="O244" s="1102" t="n">
        <v>0</v>
      </c>
      <c r="P244" s="626" t="n">
        <v>0</v>
      </c>
      <c r="Q244" s="1102" t="n">
        <v>0</v>
      </c>
      <c r="R244" s="626" t="n">
        <v>0</v>
      </c>
      <c r="S244" s="1102" t="n">
        <v>0</v>
      </c>
      <c r="T244" s="626" t="n">
        <v>0</v>
      </c>
      <c r="U244" s="1102" t="n">
        <v>0</v>
      </c>
      <c r="V244" s="626" t="n">
        <v>0</v>
      </c>
      <c r="W244" s="1102" t="n">
        <v>0</v>
      </c>
      <c r="X244" s="626" t="n">
        <v>0</v>
      </c>
      <c r="Y244" s="1102" t="n">
        <v>0</v>
      </c>
      <c r="Z244" s="1106" t="n"/>
      <c r="AA244" s="1106" t="n"/>
      <c r="AB244" s="1106" t="n"/>
      <c r="AC244" s="1106" t="n"/>
      <c r="AD244" s="1106" t="n"/>
      <c r="AE244" s="1105" t="n"/>
      <c r="AF244" s="1105" t="n"/>
      <c r="AG244" s="1107">
        <f>SUM(J244:AF244)</f>
        <v/>
      </c>
      <c r="AH244" s="5" t="n"/>
      <c r="AI244" s="5" t="n"/>
      <c r="AJ244" s="5" t="n"/>
      <c r="AK244" s="5" t="n"/>
      <c r="AL244" s="5" t="n"/>
      <c r="AM244" s="5" t="n"/>
      <c r="AN244" s="5" t="n"/>
      <c r="AO244" s="5" t="n"/>
      <c r="AP244" s="5" t="n"/>
      <c r="AQ244" s="5" t="n"/>
      <c r="AR244" s="5" t="n"/>
      <c r="AS244" s="5" t="n"/>
    </row>
    <row r="245" ht="17.5" customFormat="1" customHeight="1" s="8">
      <c r="A245" s="732" t="inlineStr">
        <is>
          <t>Totals:</t>
        </is>
      </c>
      <c r="B245" s="959" t="n"/>
      <c r="C245" s="959" t="n"/>
      <c r="D245" s="959" t="n"/>
      <c r="E245" s="959" t="n"/>
      <c r="F245" s="938" t="n"/>
      <c r="G245" s="1125">
        <f>SUM(G228:G244)</f>
        <v/>
      </c>
      <c r="H245" s="1126" t="n"/>
      <c r="I245" s="1127">
        <f>SUM(I228:I244)</f>
        <v/>
      </c>
      <c r="J245" s="518">
        <f>SUM(J228:J244)</f>
        <v/>
      </c>
      <c r="K245" s="1111">
        <f>SUM(K228:K244)</f>
        <v/>
      </c>
      <c r="L245" s="520">
        <f>SUM(L228:L244)</f>
        <v/>
      </c>
      <c r="M245" s="1112">
        <f>SUM(M228:M244)</f>
        <v/>
      </c>
      <c r="N245" s="522">
        <f>SUM(N228:N244)</f>
        <v/>
      </c>
      <c r="O245" s="1113">
        <f>SUM(O228:O244)</f>
        <v/>
      </c>
      <c r="P245" s="524">
        <f>SUM(P228:P244)</f>
        <v/>
      </c>
      <c r="Q245" s="1114">
        <f>SUM(Q228:Q244)</f>
        <v/>
      </c>
      <c r="R245" s="528">
        <f>SUM(R228:R244)</f>
        <v/>
      </c>
      <c r="S245" s="1115">
        <f>SUM(S228:S244)</f>
        <v/>
      </c>
      <c r="T245" s="592">
        <f>SUM(T228:T244)</f>
        <v/>
      </c>
      <c r="U245" s="1116">
        <f>SUM(U228:U244)</f>
        <v/>
      </c>
      <c r="V245" s="526">
        <f>SUM(V228:V244)</f>
        <v/>
      </c>
      <c r="W245" s="1128">
        <f>SUM(W228:W244)</f>
        <v/>
      </c>
      <c r="X245" s="632">
        <f>SUM(X228:X244)</f>
        <v/>
      </c>
      <c r="Y245" s="1129">
        <f>SUM(Y228:Y244)</f>
        <v/>
      </c>
      <c r="Z245" s="1130" t="n"/>
      <c r="AA245" s="1130" t="n"/>
      <c r="AB245" s="1130" t="n"/>
      <c r="AC245" s="1130" t="n"/>
      <c r="AD245" s="1130" t="n"/>
      <c r="AE245" s="1126" t="n"/>
      <c r="AF245" s="1126" t="n"/>
      <c r="AG245" s="1126" t="n"/>
      <c r="AH245" s="5" t="n"/>
      <c r="AI245" s="5" t="n"/>
      <c r="AJ245" s="5" t="n"/>
      <c r="AK245" s="5" t="n"/>
      <c r="AL245" s="5" t="n"/>
      <c r="AM245" s="5" t="n"/>
      <c r="AN245" s="5" t="n"/>
      <c r="AO245" s="5" t="n"/>
      <c r="AP245" s="5" t="n"/>
      <c r="AQ245" s="5" t="n"/>
      <c r="AR245" s="5" t="n"/>
      <c r="AS245" s="5" t="n"/>
    </row>
    <row r="246" ht="13" customHeight="1">
      <c r="A246" s="7" t="n"/>
      <c r="B246" s="7" t="n"/>
      <c r="C246" s="7" t="n"/>
      <c r="D246" s="7" t="n"/>
      <c r="E246" s="7" t="n"/>
      <c r="F246" s="7" t="n"/>
      <c r="G246" s="7" t="n"/>
      <c r="H246" s="7" t="n"/>
      <c r="I246" s="1" t="n"/>
      <c r="J246" s="1" t="n"/>
      <c r="K246" s="1" t="n"/>
      <c r="L246" s="1" t="n"/>
      <c r="M246" s="1" t="n"/>
      <c r="N246" s="1" t="n"/>
      <c r="O246" s="1" t="n"/>
      <c r="P246" s="1" t="n"/>
      <c r="Q246" s="1" t="n"/>
      <c r="R246" s="1" t="n"/>
      <c r="S246" s="1" t="n"/>
      <c r="T246" s="1" t="n"/>
      <c r="U246" s="1" t="n"/>
      <c r="V246" s="1" t="n"/>
      <c r="W246" s="1" t="n"/>
      <c r="X246" s="1" t="n"/>
      <c r="Y246" s="1" t="n"/>
      <c r="Z246" s="1" t="n"/>
      <c r="AA246" s="1" t="n"/>
      <c r="AB246" s="1" t="n"/>
      <c r="AC246" s="1" t="n"/>
      <c r="AD246" s="1" t="n"/>
      <c r="AE246" s="1" t="n"/>
      <c r="AF246" s="1" t="n"/>
      <c r="AG246" s="1" t="n"/>
      <c r="AI246" s="1" t="n"/>
      <c r="AJ246" s="1" t="n"/>
      <c r="AK246" s="1" t="n"/>
      <c r="AL246" s="1" t="n"/>
      <c r="AM246" s="1" t="n"/>
      <c r="AN246" s="1" t="n"/>
      <c r="AO246" s="1" t="n"/>
      <c r="AV246" s="1" t="n"/>
      <c r="AW246" s="1" t="n"/>
    </row>
    <row r="247" ht="46.5" customHeight="1">
      <c r="A247" s="721" t="inlineStr">
        <is>
          <t xml:space="preserve">Optional Services or Functionality Table 
(list any optional/additional services or meter/hardware functionality not covered elsewhere, and any associated costs) </t>
        </is>
      </c>
      <c r="B247" s="959" t="n"/>
      <c r="C247" s="959" t="n"/>
      <c r="D247" s="959" t="n"/>
      <c r="E247" s="959" t="n"/>
      <c r="F247" s="959" t="n"/>
      <c r="G247" s="959" t="n"/>
      <c r="H247" s="959" t="n"/>
      <c r="I247" s="959" t="n"/>
      <c r="J247" s="959" t="n"/>
      <c r="K247" s="959" t="n"/>
      <c r="L247" s="959" t="n"/>
      <c r="M247" s="938" t="n"/>
      <c r="N247" s="1" t="n"/>
      <c r="O247" s="1" t="n"/>
      <c r="P247" s="1" t="n"/>
      <c r="Q247" s="1" t="n"/>
      <c r="R247" s="1" t="n"/>
      <c r="S247" s="1" t="n"/>
      <c r="T247" s="1" t="n"/>
      <c r="U247" s="1" t="n"/>
      <c r="V247" s="1" t="n"/>
      <c r="W247" s="1" t="n"/>
      <c r="X247" s="1" t="n"/>
      <c r="Y247" s="1" t="n"/>
      <c r="Z247" s="1" t="n"/>
      <c r="AA247" s="1" t="n"/>
      <c r="AB247" s="1" t="n"/>
    </row>
    <row r="248" ht="20.5" customHeight="1">
      <c r="A248" s="733" t="inlineStr">
        <is>
          <t>Item</t>
        </is>
      </c>
      <c r="B248" s="959" t="n"/>
      <c r="C248" s="959" t="n"/>
      <c r="D248" s="959" t="n"/>
      <c r="E248" s="959" t="n"/>
      <c r="F248" s="959" t="n"/>
      <c r="G248" s="938" t="n"/>
      <c r="H248" s="1131" t="inlineStr">
        <is>
          <t>Cost</t>
        </is>
      </c>
      <c r="I248" s="539" t="inlineStr">
        <is>
          <t>Notes</t>
        </is>
      </c>
      <c r="J248" s="539" t="n"/>
      <c r="K248" s="539" t="n"/>
      <c r="L248" s="539" t="n"/>
      <c r="M248" s="539" t="n"/>
      <c r="N248" s="1" t="n"/>
      <c r="U248" s="1" t="n"/>
      <c r="V248" s="1" t="n"/>
      <c r="W248" s="1" t="n"/>
      <c r="X248" s="1" t="n"/>
      <c r="Y248" s="1" t="n"/>
      <c r="Z248" s="1" t="n"/>
    </row>
    <row r="249">
      <c r="A249" s="716" t="n"/>
      <c r="B249" s="1096" t="n"/>
      <c r="C249" s="1096" t="n"/>
      <c r="D249" s="1096" t="n"/>
      <c r="E249" s="1096" t="n"/>
      <c r="F249" s="1096" t="n"/>
      <c r="G249" s="1097" t="n"/>
      <c r="H249" s="1132" t="n">
        <v>0</v>
      </c>
      <c r="I249" s="717" t="n"/>
      <c r="J249" s="1096" t="n"/>
      <c r="K249" s="1096" t="n"/>
      <c r="L249" s="1096" t="n"/>
      <c r="M249" s="1097" t="n"/>
      <c r="N249" s="1" t="n"/>
      <c r="U249" s="1" t="n"/>
      <c r="V249" s="1" t="n"/>
      <c r="W249" s="1" t="n"/>
      <c r="X249" s="1" t="n"/>
      <c r="Y249" s="1" t="n"/>
      <c r="Z249" s="1" t="n"/>
    </row>
    <row r="250">
      <c r="A250" s="716" t="n"/>
      <c r="B250" s="1096" t="n"/>
      <c r="C250" s="1096" t="n"/>
      <c r="D250" s="1096" t="n"/>
      <c r="E250" s="1096" t="n"/>
      <c r="F250" s="1096" t="n"/>
      <c r="G250" s="1097" t="n"/>
      <c r="H250" s="1132" t="n">
        <v>0</v>
      </c>
      <c r="I250" s="717" t="n"/>
      <c r="J250" s="1096" t="n"/>
      <c r="K250" s="1096" t="n"/>
      <c r="L250" s="1096" t="n"/>
      <c r="M250" s="1097" t="n"/>
      <c r="N250" s="1" t="n"/>
      <c r="U250" s="1" t="n"/>
      <c r="V250" s="1" t="n"/>
      <c r="W250" s="1" t="n"/>
      <c r="X250" s="1" t="n"/>
      <c r="Y250" s="1" t="n"/>
      <c r="Z250" s="1" t="n"/>
    </row>
    <row r="251">
      <c r="A251" s="716" t="n"/>
      <c r="B251" s="1096" t="n"/>
      <c r="C251" s="1096" t="n"/>
      <c r="D251" s="1096" t="n"/>
      <c r="E251" s="1096" t="n"/>
      <c r="F251" s="1096" t="n"/>
      <c r="G251" s="1097" t="n"/>
      <c r="H251" s="1132" t="n">
        <v>0</v>
      </c>
      <c r="I251" s="717" t="n"/>
      <c r="J251" s="1096" t="n"/>
      <c r="K251" s="1096" t="n"/>
      <c r="L251" s="1096" t="n"/>
      <c r="M251" s="1097" t="n"/>
      <c r="N251" s="1" t="n"/>
      <c r="U251" s="1" t="n"/>
      <c r="V251" s="1" t="n"/>
      <c r="W251" s="1" t="n"/>
      <c r="X251" s="1" t="n"/>
      <c r="Y251" s="1" t="n"/>
      <c r="Z251" s="1" t="n"/>
    </row>
    <row r="252">
      <c r="A252" s="716" t="n"/>
      <c r="B252" s="1096" t="n"/>
      <c r="C252" s="1096" t="n"/>
      <c r="D252" s="1096" t="n"/>
      <c r="E252" s="1096" t="n"/>
      <c r="F252" s="1096" t="n"/>
      <c r="G252" s="1097" t="n"/>
      <c r="H252" s="1132" t="n">
        <v>0</v>
      </c>
      <c r="I252" s="1133" t="n"/>
      <c r="J252" s="1134" t="n"/>
      <c r="K252" s="1134" t="n"/>
      <c r="L252" s="1134" t="n"/>
      <c r="M252" s="1135" t="n"/>
      <c r="N252" s="1" t="n"/>
      <c r="U252" s="1" t="n"/>
      <c r="V252" s="1" t="n"/>
      <c r="W252" s="1" t="n"/>
      <c r="X252" s="1" t="n"/>
      <c r="Y252" s="1" t="n"/>
      <c r="Z252" s="1" t="n"/>
    </row>
    <row r="253">
      <c r="A253" s="716" t="n"/>
      <c r="B253" s="1096" t="n"/>
      <c r="C253" s="1096" t="n"/>
      <c r="D253" s="1096" t="n"/>
      <c r="E253" s="1096" t="n"/>
      <c r="F253" s="1096" t="n"/>
      <c r="G253" s="1097" t="n"/>
      <c r="H253" s="1132" t="n">
        <v>0</v>
      </c>
      <c r="I253" s="717" t="n"/>
      <c r="J253" s="1096" t="n"/>
      <c r="K253" s="1096" t="n"/>
      <c r="L253" s="1096" t="n"/>
      <c r="M253" s="1097" t="n"/>
      <c r="N253" s="1" t="n"/>
      <c r="U253" s="1" t="n"/>
      <c r="V253" s="1" t="n"/>
      <c r="W253" s="1" t="n"/>
      <c r="X253" s="1" t="n"/>
      <c r="Y253" s="1" t="n"/>
      <c r="Z253" s="1" t="n"/>
    </row>
    <row r="254">
      <c r="A254" s="716" t="n"/>
      <c r="B254" s="1096" t="n"/>
      <c r="C254" s="1096" t="n"/>
      <c r="D254" s="1096" t="n"/>
      <c r="E254" s="1096" t="n"/>
      <c r="F254" s="1096" t="n"/>
      <c r="G254" s="1097" t="n"/>
      <c r="H254" s="1132" t="n">
        <v>0</v>
      </c>
      <c r="I254" s="717" t="n"/>
      <c r="J254" s="1096" t="n"/>
      <c r="K254" s="1096" t="n"/>
      <c r="L254" s="1096" t="n"/>
      <c r="M254" s="1097" t="n"/>
      <c r="N254" s="1" t="n"/>
      <c r="U254" s="1" t="n"/>
      <c r="V254" s="1" t="n"/>
      <c r="W254" s="1" t="n"/>
      <c r="X254" s="1" t="n"/>
      <c r="Y254" s="1" t="n"/>
      <c r="Z254" s="1" t="n"/>
    </row>
    <row r="255">
      <c r="A255" s="716" t="n"/>
      <c r="B255" s="1096" t="n"/>
      <c r="C255" s="1096" t="n"/>
      <c r="D255" s="1096" t="n"/>
      <c r="E255" s="1096" t="n"/>
      <c r="F255" s="1096" t="n"/>
      <c r="G255" s="1097" t="n"/>
      <c r="H255" s="1132" t="n">
        <v>0</v>
      </c>
      <c r="I255" s="717" t="n"/>
      <c r="J255" s="1096" t="n"/>
      <c r="K255" s="1096" t="n"/>
      <c r="L255" s="1096" t="n"/>
      <c r="M255" s="1097" t="n"/>
      <c r="N255" s="1" t="n"/>
      <c r="U255" s="1" t="n"/>
      <c r="V255" s="1" t="n"/>
      <c r="W255" s="1" t="n"/>
      <c r="X255" s="1" t="n"/>
      <c r="Y255" s="1" t="n"/>
      <c r="Z255" s="1" t="n"/>
    </row>
    <row r="256">
      <c r="A256" s="716" t="n"/>
      <c r="B256" s="1096" t="n"/>
      <c r="C256" s="1096" t="n"/>
      <c r="D256" s="1096" t="n"/>
      <c r="E256" s="1096" t="n"/>
      <c r="F256" s="1096" t="n"/>
      <c r="G256" s="1097" t="n"/>
      <c r="H256" s="1132" t="n">
        <v>0</v>
      </c>
      <c r="I256" s="717" t="n"/>
      <c r="J256" s="1096" t="n"/>
      <c r="K256" s="1096" t="n"/>
      <c r="L256" s="1096" t="n"/>
      <c r="M256" s="1097" t="n"/>
      <c r="N256" s="1" t="n"/>
      <c r="U256" s="1" t="n"/>
      <c r="V256" s="1" t="n"/>
      <c r="W256" s="1" t="n"/>
      <c r="X256" s="1" t="n"/>
      <c r="Y256" s="1" t="n"/>
      <c r="Z256" s="1" t="n"/>
      <c r="AA256" s="1" t="n"/>
      <c r="AB256" s="1" t="n"/>
    </row>
    <row r="257">
      <c r="A257" s="716" t="n"/>
      <c r="B257" s="1096" t="n"/>
      <c r="C257" s="1096" t="n"/>
      <c r="D257" s="1096" t="n"/>
      <c r="E257" s="1096" t="n"/>
      <c r="F257" s="1096" t="n"/>
      <c r="G257" s="1097" t="n"/>
      <c r="H257" s="1132" t="n">
        <v>0</v>
      </c>
      <c r="I257" s="717" t="n"/>
      <c r="J257" s="1096" t="n"/>
      <c r="K257" s="1096" t="n"/>
      <c r="L257" s="1096" t="n"/>
      <c r="M257" s="1097" t="n"/>
      <c r="N257" s="1" t="n"/>
      <c r="U257" s="1" t="n"/>
      <c r="V257" s="1" t="n"/>
      <c r="W257" s="1" t="n"/>
      <c r="X257" s="1" t="n"/>
      <c r="Y257" s="1" t="n"/>
      <c r="Z257" s="1" t="n"/>
      <c r="AA257" s="1" t="n"/>
      <c r="AB257" s="1" t="n"/>
    </row>
    <row r="258" ht="13" customHeight="1">
      <c r="A258" s="6" t="n"/>
      <c r="B258" s="6" t="n"/>
      <c r="C258" s="6" t="n"/>
      <c r="D258" s="6" t="n"/>
      <c r="E258" s="1136" t="n"/>
      <c r="F258" s="1136" t="n"/>
      <c r="G258" s="1136" t="n"/>
      <c r="H258" s="1136" t="n"/>
      <c r="I258" s="1136" t="n"/>
      <c r="J258" s="1136" t="n"/>
      <c r="K258" s="1136" t="n"/>
      <c r="L258" s="1136" t="n"/>
      <c r="M258" s="1136" t="n"/>
      <c r="N258" s="1136" t="n"/>
      <c r="O258" s="1136" t="n"/>
      <c r="P258" s="1136" t="n"/>
      <c r="Q258" s="1136" t="n"/>
      <c r="R258" s="1136" t="n"/>
      <c r="S258" s="1136" t="n"/>
      <c r="T258" s="1136" t="n"/>
      <c r="U258" s="1136" t="n"/>
      <c r="V258" s="1136" t="n"/>
      <c r="AI258" s="1136" t="n"/>
      <c r="AJ258" s="1136" t="n"/>
      <c r="AK258" s="1136" t="n"/>
    </row>
    <row r="259" ht="28" customFormat="1" customHeight="1" s="8">
      <c r="A259" s="721" t="inlineStr">
        <is>
          <t>Additional Warranty Pricing - indicate if any are included in meter price, or if any aren't available, in pricing notes</t>
        </is>
      </c>
      <c r="B259" s="959" t="n"/>
      <c r="C259" s="959" t="n"/>
      <c r="D259" s="959" t="n"/>
      <c r="E259" s="959" t="n"/>
      <c r="F259" s="959" t="n"/>
      <c r="G259" s="959" t="n"/>
      <c r="H259" s="959" t="n"/>
      <c r="I259" s="959" t="n"/>
      <c r="J259" s="959" t="n"/>
      <c r="K259" s="959" t="n"/>
      <c r="L259" s="959" t="n"/>
      <c r="M259" s="959" t="n"/>
      <c r="N259" s="959" t="n"/>
      <c r="O259" s="959" t="n"/>
      <c r="P259" s="959" t="n"/>
      <c r="Q259" s="959" t="n"/>
      <c r="R259" s="959" t="n"/>
      <c r="S259" s="959" t="n"/>
      <c r="T259" s="938" t="n"/>
      <c r="U259" s="5" t="n"/>
    </row>
    <row r="260" ht="33.75" customFormat="1" customHeight="1" s="8">
      <c r="A260" s="1137" t="inlineStr">
        <is>
          <t xml:space="preserve">    Proposed Device or Warranty</t>
        </is>
      </c>
      <c r="B260" s="941" t="n"/>
      <c r="C260" s="941" t="n"/>
      <c r="D260" s="941" t="n"/>
      <c r="E260" s="941" t="n"/>
      <c r="F260" s="941" t="n"/>
      <c r="G260" s="962" t="n"/>
      <c r="H260" s="971" t="inlineStr">
        <is>
          <t>Quantity</t>
        </is>
      </c>
      <c r="I260" s="971" t="n"/>
      <c r="J260" s="941" t="n"/>
      <c r="K260" s="962" t="n"/>
      <c r="L260" s="971" t="inlineStr">
        <is>
          <t>Warranty Costs (Provide Pricing Per Device)
See Requirements Workbook Tab 14 for Warranty details.</t>
        </is>
      </c>
      <c r="M260" s="959" t="n"/>
      <c r="N260" s="959" t="n"/>
      <c r="O260" s="959" t="n"/>
      <c r="P260" s="959" t="n"/>
      <c r="Q260" s="959" t="n"/>
      <c r="R260" s="959" t="n"/>
      <c r="S260" s="959" t="n"/>
      <c r="T260" s="938" t="n"/>
      <c r="U260" s="5" t="n"/>
    </row>
    <row r="261" ht="52" customFormat="1" customHeight="1" s="8">
      <c r="A261" s="1138" t="n"/>
      <c r="B261" s="945" t="n"/>
      <c r="C261" s="945" t="n"/>
      <c r="D261" s="945" t="n"/>
      <c r="E261" s="945" t="n"/>
      <c r="F261" s="945" t="n"/>
      <c r="G261" s="946" t="n"/>
      <c r="H261" s="1139" t="n"/>
      <c r="I261" s="1138" t="n"/>
      <c r="J261" s="945" t="n"/>
      <c r="K261" s="946" t="n"/>
      <c r="L261" s="971" t="inlineStr">
        <is>
          <t>Adder to reach 5 year device warranty (if not standard)</t>
        </is>
      </c>
      <c r="M261" s="1082" t="inlineStr">
        <is>
          <t>Meter Safety Failure Warranty</t>
        </is>
      </c>
      <c r="N261" s="971" t="inlineStr">
        <is>
          <t>Major Failure Meter Warranty</t>
        </is>
      </c>
      <c r="O261" s="971" t="inlineStr">
        <is>
          <t>Major Failure Network Warranty</t>
        </is>
      </c>
      <c r="P261" s="971" t="inlineStr">
        <is>
          <t>Hardware Delivery Warranty</t>
        </is>
      </c>
      <c r="Q261" s="971" t="inlineStr">
        <is>
          <t>Firmware Update Warranty</t>
        </is>
      </c>
      <c r="R261" s="1082" t="inlineStr">
        <is>
          <t>End of Support Warranty</t>
        </is>
      </c>
      <c r="S261" s="971" t="inlineStr">
        <is>
          <t>End of Product Life Warranty</t>
        </is>
      </c>
      <c r="T261" s="971" t="inlineStr">
        <is>
          <t>Other Warranty [specify type]</t>
        </is>
      </c>
      <c r="U261" s="5" t="n"/>
    </row>
    <row r="262" customFormat="1" s="8">
      <c r="A262" s="218" t="inlineStr">
        <is>
          <t>Single Phase Meter (specify types)</t>
        </is>
      </c>
      <c r="B262" s="219" t="n"/>
      <c r="C262" s="219" t="n"/>
      <c r="D262" s="219" t="n"/>
      <c r="E262" s="219" t="n"/>
      <c r="F262" s="219" t="n"/>
      <c r="G262" s="602" t="n"/>
      <c r="H262" s="641" t="n"/>
      <c r="I262" s="718" t="n"/>
      <c r="J262" s="959" t="n"/>
      <c r="K262" s="938" t="n"/>
      <c r="L262" s="1140" t="n">
        <v>0</v>
      </c>
      <c r="M262" s="1044" t="n">
        <v>0</v>
      </c>
      <c r="N262" s="1044" t="n">
        <v>0</v>
      </c>
      <c r="O262" s="1141" t="n"/>
      <c r="P262" s="1044" t="n">
        <v>0</v>
      </c>
      <c r="Q262" s="1044" t="n">
        <v>0</v>
      </c>
      <c r="R262" s="1142" t="n">
        <v>0</v>
      </c>
      <c r="S262" s="1142" t="n">
        <v>0</v>
      </c>
      <c r="T262" s="1143" t="n">
        <v>0</v>
      </c>
      <c r="U262" s="5" t="n"/>
    </row>
    <row r="263" customFormat="1" s="8">
      <c r="A263" s="218" t="inlineStr">
        <is>
          <t>Polyphase Meter (specify types)</t>
        </is>
      </c>
      <c r="B263" s="219" t="n"/>
      <c r="C263" s="219" t="n"/>
      <c r="D263" s="219" t="n"/>
      <c r="E263" s="219" t="n"/>
      <c r="F263" s="219" t="n"/>
      <c r="G263" s="602" t="n"/>
      <c r="H263" s="641" t="n"/>
      <c r="I263" s="718" t="n"/>
      <c r="J263" s="959" t="n"/>
      <c r="K263" s="938" t="n"/>
      <c r="L263" s="1140" t="n">
        <v>0</v>
      </c>
      <c r="M263" s="1044" t="n">
        <v>0</v>
      </c>
      <c r="N263" s="1044" t="n">
        <v>0</v>
      </c>
      <c r="O263" s="1141" t="n"/>
      <c r="P263" s="1044" t="n">
        <v>0</v>
      </c>
      <c r="Q263" s="1044" t="n">
        <v>0</v>
      </c>
      <c r="R263" s="1142" t="n">
        <v>0</v>
      </c>
      <c r="S263" s="1142" t="n">
        <v>0</v>
      </c>
      <c r="T263" s="1143" t="n">
        <v>0</v>
      </c>
      <c r="U263" s="5" t="n"/>
    </row>
    <row r="264" customFormat="1" s="8">
      <c r="A264" s="220" t="inlineStr">
        <is>
          <t>Primary Network Device</t>
        </is>
      </c>
      <c r="B264" s="221" t="n"/>
      <c r="C264" s="221" t="n"/>
      <c r="D264" s="221" t="n"/>
      <c r="E264" s="221" t="n"/>
      <c r="F264" s="221" t="n"/>
      <c r="G264" s="116" t="n"/>
      <c r="H264" s="137" t="n"/>
      <c r="I264" s="718" t="n"/>
      <c r="J264" s="959" t="n"/>
      <c r="K264" s="938" t="n"/>
      <c r="L264" s="1140" t="n">
        <v>0</v>
      </c>
      <c r="M264" s="1044" t="n">
        <v>0</v>
      </c>
      <c r="N264" s="1141" t="n"/>
      <c r="O264" s="1044" t="n">
        <v>0</v>
      </c>
      <c r="P264" s="1044" t="n">
        <v>0</v>
      </c>
      <c r="Q264" s="1044" t="n">
        <v>0</v>
      </c>
      <c r="R264" s="1142" t="n">
        <v>0</v>
      </c>
      <c r="S264" s="1142" t="n">
        <v>0</v>
      </c>
      <c r="T264" s="1143" t="n">
        <v>0</v>
      </c>
      <c r="U264" s="5" t="n"/>
    </row>
    <row r="265" customFormat="1" s="8">
      <c r="A265" s="220" t="inlineStr">
        <is>
          <t>Secondary Network Device (e.g., repeater, extender)</t>
        </is>
      </c>
      <c r="B265" s="221" t="n"/>
      <c r="C265" s="221" t="n"/>
      <c r="D265" s="221" t="n"/>
      <c r="E265" s="221" t="n"/>
      <c r="F265" s="221" t="n"/>
      <c r="G265" s="116" t="n"/>
      <c r="H265" s="137" t="n"/>
      <c r="I265" s="718" t="n"/>
      <c r="J265" s="959" t="n"/>
      <c r="K265" s="938" t="n"/>
      <c r="L265" s="1140" t="n">
        <v>0</v>
      </c>
      <c r="M265" s="1044" t="n">
        <v>0</v>
      </c>
      <c r="N265" s="1141" t="n"/>
      <c r="O265" s="1044" t="n">
        <v>0</v>
      </c>
      <c r="P265" s="1044" t="n">
        <v>0</v>
      </c>
      <c r="Q265" s="1044" t="n">
        <v>0</v>
      </c>
      <c r="R265" s="1142" t="n">
        <v>0</v>
      </c>
      <c r="S265" s="1142" t="n">
        <v>0</v>
      </c>
      <c r="T265" s="1143" t="n">
        <v>0</v>
      </c>
      <c r="U265" s="5" t="n"/>
    </row>
    <row r="266" customFormat="1" s="8">
      <c r="A266" s="222" t="inlineStr">
        <is>
          <t>Other Item or Warranty {specify}</t>
        </is>
      </c>
      <c r="B266" s="223" t="n"/>
      <c r="C266" s="223" t="n"/>
      <c r="D266" s="223" t="n"/>
      <c r="E266" s="223" t="n"/>
      <c r="F266" s="223" t="n"/>
      <c r="G266" s="80" t="n"/>
      <c r="H266" s="106" t="n"/>
      <c r="I266" s="718" t="n"/>
      <c r="J266" s="959" t="n"/>
      <c r="K266" s="938" t="n"/>
      <c r="L266" s="1140" t="n">
        <v>0</v>
      </c>
      <c r="M266" s="1044" t="n">
        <v>0</v>
      </c>
      <c r="N266" s="1044" t="n">
        <v>0</v>
      </c>
      <c r="O266" s="1044" t="n">
        <v>0</v>
      </c>
      <c r="P266" s="1044" t="n">
        <v>0</v>
      </c>
      <c r="Q266" s="1044" t="n">
        <v>0</v>
      </c>
      <c r="R266" s="1142" t="n">
        <v>0</v>
      </c>
      <c r="S266" s="1142" t="n">
        <v>0</v>
      </c>
      <c r="T266" s="1143" t="n">
        <v>0</v>
      </c>
      <c r="U266" s="5" t="n"/>
    </row>
    <row r="267" customFormat="1" s="8">
      <c r="A267" s="222" t="inlineStr">
        <is>
          <t>Other Item or Warranty {specify}</t>
        </is>
      </c>
      <c r="B267" s="223" t="n"/>
      <c r="C267" s="223" t="n"/>
      <c r="D267" s="223" t="n"/>
      <c r="E267" s="223" t="n"/>
      <c r="F267" s="223" t="n"/>
      <c r="G267" s="80" t="n"/>
      <c r="H267" s="106" t="n"/>
      <c r="I267" s="718" t="n"/>
      <c r="J267" s="959" t="n"/>
      <c r="K267" s="938" t="n"/>
      <c r="L267" s="1140" t="n">
        <v>0</v>
      </c>
      <c r="M267" s="1044" t="n">
        <v>0</v>
      </c>
      <c r="N267" s="1044" t="n">
        <v>0</v>
      </c>
      <c r="O267" s="1044" t="n">
        <v>0</v>
      </c>
      <c r="P267" s="1044" t="n">
        <v>0</v>
      </c>
      <c r="Q267" s="1044" t="n">
        <v>0</v>
      </c>
      <c r="R267" s="1142" t="n">
        <v>0</v>
      </c>
      <c r="S267" s="1142" t="n">
        <v>0</v>
      </c>
      <c r="T267" s="1143" t="n">
        <v>0</v>
      </c>
      <c r="U267" s="5" t="n"/>
      <c r="V267" s="5" t="n"/>
    </row>
    <row r="268" customFormat="1" s="8">
      <c r="A268" s="222" t="inlineStr">
        <is>
          <t>Other Item or Warranty {specify}</t>
        </is>
      </c>
      <c r="B268" s="223" t="n"/>
      <c r="C268" s="223" t="n"/>
      <c r="D268" s="223" t="n"/>
      <c r="E268" s="223" t="n"/>
      <c r="F268" s="223" t="n"/>
      <c r="G268" s="80" t="n"/>
      <c r="H268" s="106" t="n"/>
      <c r="I268" s="718" t="n"/>
      <c r="J268" s="959" t="n"/>
      <c r="K268" s="938" t="n"/>
      <c r="L268" s="1140" t="n">
        <v>0</v>
      </c>
      <c r="M268" s="1044" t="n">
        <v>0</v>
      </c>
      <c r="N268" s="1044" t="n">
        <v>0</v>
      </c>
      <c r="O268" s="1044" t="n">
        <v>0</v>
      </c>
      <c r="P268" s="1044" t="n">
        <v>0</v>
      </c>
      <c r="Q268" s="1044" t="n">
        <v>0</v>
      </c>
      <c r="R268" s="1142" t="n">
        <v>0</v>
      </c>
      <c r="S268" s="1142" t="n">
        <v>0</v>
      </c>
      <c r="T268" s="1143" t="n">
        <v>0</v>
      </c>
      <c r="U268" s="5" t="n"/>
      <c r="V268" s="5" t="n"/>
    </row>
    <row r="269" ht="21" customFormat="1" customHeight="1" s="8">
      <c r="A269" s="5" t="n"/>
      <c r="B269" s="5" t="n"/>
      <c r="C269" s="5" t="n"/>
      <c r="D269" s="5" t="n"/>
      <c r="E269" s="5" t="n"/>
      <c r="F269" s="5" t="n"/>
      <c r="G269" s="5" t="n"/>
      <c r="H269" s="5" t="n"/>
      <c r="I269" s="5" t="n"/>
      <c r="J269" s="5" t="n"/>
      <c r="K269" s="5" t="n"/>
      <c r="L269" s="5" t="n"/>
      <c r="M269" s="5" t="n"/>
      <c r="N269" s="5" t="n"/>
      <c r="O269" s="5" t="n"/>
      <c r="P269" s="5" t="n"/>
      <c r="Q269" s="5" t="n"/>
      <c r="R269" s="5" t="n"/>
      <c r="S269" s="5" t="n"/>
      <c r="T269" s="5" t="n"/>
      <c r="U269" s="5" t="n"/>
      <c r="V269" s="5" t="n"/>
      <c r="W269" s="5" t="n"/>
      <c r="X269" s="5" t="n"/>
      <c r="Y269" s="5" t="n"/>
      <c r="Z269" s="5" t="n"/>
      <c r="AA269" s="5" t="n"/>
      <c r="AB269" s="5" t="n"/>
      <c r="AC269" s="5" t="n"/>
      <c r="AD269" s="5" t="n"/>
      <c r="AE269" s="5" t="n"/>
      <c r="AF269" s="5" t="n"/>
      <c r="AG269" s="5" t="n"/>
    </row>
    <row r="270" ht="29.25" customHeight="1">
      <c r="A270" s="719" t="inlineStr">
        <is>
          <t xml:space="preserve">--END OF TAB--   </t>
        </is>
      </c>
    </row>
  </sheetData>
  <mergeCells count="295">
    <mergeCell ref="A205:F205"/>
    <mergeCell ref="T204:U204"/>
    <mergeCell ref="A183:F183"/>
    <mergeCell ref="I268:K268"/>
    <mergeCell ref="N204:O204"/>
    <mergeCell ref="A66:F66"/>
    <mergeCell ref="A253:G253"/>
    <mergeCell ref="G13:I13"/>
    <mergeCell ref="A189:F189"/>
    <mergeCell ref="A142:E142"/>
    <mergeCell ref="I256:M256"/>
    <mergeCell ref="A238:F238"/>
    <mergeCell ref="F84:G84"/>
    <mergeCell ref="A79:E79"/>
    <mergeCell ref="A239:F239"/>
    <mergeCell ref="A139:L139"/>
    <mergeCell ref="A195:I195"/>
    <mergeCell ref="G24:I24"/>
    <mergeCell ref="A87:E87"/>
    <mergeCell ref="F86:G86"/>
    <mergeCell ref="A174:H174"/>
    <mergeCell ref="G26:I26"/>
    <mergeCell ref="A89:E89"/>
    <mergeCell ref="F152:H152"/>
    <mergeCell ref="G1:I1"/>
    <mergeCell ref="A105:E105"/>
    <mergeCell ref="G16:I16"/>
    <mergeCell ref="A68:I68"/>
    <mergeCell ref="A57:E57"/>
    <mergeCell ref="F81:G81"/>
    <mergeCell ref="A160:H160"/>
    <mergeCell ref="A175:H175"/>
    <mergeCell ref="A71:E71"/>
    <mergeCell ref="A58:F58"/>
    <mergeCell ref="G9:I9"/>
    <mergeCell ref="H186:I186"/>
    <mergeCell ref="J31:K31"/>
    <mergeCell ref="A150:H150"/>
    <mergeCell ref="F95:I95"/>
    <mergeCell ref="I267:K267"/>
    <mergeCell ref="A186:F186"/>
    <mergeCell ref="H183:I183"/>
    <mergeCell ref="A159:H159"/>
    <mergeCell ref="A226:F226"/>
    <mergeCell ref="H260:H261"/>
    <mergeCell ref="A91:E91"/>
    <mergeCell ref="A64:F64"/>
    <mergeCell ref="I253:M253"/>
    <mergeCell ref="A100:E100"/>
    <mergeCell ref="A156:E156"/>
    <mergeCell ref="F79:I79"/>
    <mergeCell ref="F70:I70"/>
    <mergeCell ref="L226:M226"/>
    <mergeCell ref="A138:L138"/>
    <mergeCell ref="A60:F60"/>
    <mergeCell ref="N226:O226"/>
    <mergeCell ref="F97:I97"/>
    <mergeCell ref="A241:F241"/>
    <mergeCell ref="A201:AG201"/>
    <mergeCell ref="H185:I185"/>
    <mergeCell ref="X226:Y226"/>
    <mergeCell ref="A161:H161"/>
    <mergeCell ref="A228:F228"/>
    <mergeCell ref="A170:H170"/>
    <mergeCell ref="A155:E155"/>
    <mergeCell ref="A93:E93"/>
    <mergeCell ref="A237:F237"/>
    <mergeCell ref="F72:I72"/>
    <mergeCell ref="A260:G261"/>
    <mergeCell ref="F88:G88"/>
    <mergeCell ref="A212:F212"/>
    <mergeCell ref="A16:F16"/>
    <mergeCell ref="H184:I184"/>
    <mergeCell ref="A243:F243"/>
    <mergeCell ref="A148:E148"/>
    <mergeCell ref="A221:F221"/>
    <mergeCell ref="F96:I96"/>
    <mergeCell ref="A83:E83"/>
    <mergeCell ref="A157:E157"/>
    <mergeCell ref="A77:E77"/>
    <mergeCell ref="F105:I105"/>
    <mergeCell ref="I264:K264"/>
    <mergeCell ref="F71:I71"/>
    <mergeCell ref="F154:H154"/>
    <mergeCell ref="A30:K30"/>
    <mergeCell ref="G6:I6"/>
    <mergeCell ref="A27:F27"/>
    <mergeCell ref="A236:F236"/>
    <mergeCell ref="I251:M251"/>
    <mergeCell ref="A214:F214"/>
    <mergeCell ref="A223:F223"/>
    <mergeCell ref="F98:I98"/>
    <mergeCell ref="I263:K263"/>
    <mergeCell ref="F107:I107"/>
    <mergeCell ref="F83:G83"/>
    <mergeCell ref="F156:H156"/>
    <mergeCell ref="A204:F204"/>
    <mergeCell ref="A213:F213"/>
    <mergeCell ref="A78:E78"/>
    <mergeCell ref="L204:M204"/>
    <mergeCell ref="A188:F188"/>
    <mergeCell ref="F155:H155"/>
    <mergeCell ref="A181:I181"/>
    <mergeCell ref="F85:G85"/>
    <mergeCell ref="A75:E75"/>
    <mergeCell ref="A206:F206"/>
    <mergeCell ref="G4:I4"/>
    <mergeCell ref="A62:F62"/>
    <mergeCell ref="A240:F240"/>
    <mergeCell ref="A215:F215"/>
    <mergeCell ref="I262:K262"/>
    <mergeCell ref="F99:I99"/>
    <mergeCell ref="A190:F190"/>
    <mergeCell ref="H182:I182"/>
    <mergeCell ref="A163:H163"/>
    <mergeCell ref="F151:H151"/>
    <mergeCell ref="A230:F230"/>
    <mergeCell ref="F108:I108"/>
    <mergeCell ref="A95:E95"/>
    <mergeCell ref="A31:C31"/>
    <mergeCell ref="M16:AF16"/>
    <mergeCell ref="A256:G256"/>
    <mergeCell ref="H190:I190"/>
    <mergeCell ref="A29:AG29"/>
    <mergeCell ref="K1:N1"/>
    <mergeCell ref="A232:F232"/>
    <mergeCell ref="A97:E97"/>
    <mergeCell ref="A59:F59"/>
    <mergeCell ref="A106:E106"/>
    <mergeCell ref="A182:F182"/>
    <mergeCell ref="A255:G255"/>
    <mergeCell ref="A122:H122"/>
    <mergeCell ref="A216:F216"/>
    <mergeCell ref="I249:M249"/>
    <mergeCell ref="A191:F191"/>
    <mergeCell ref="A96:E96"/>
    <mergeCell ref="A147:E147"/>
    <mergeCell ref="A259:T259"/>
    <mergeCell ref="H104:I104"/>
    <mergeCell ref="F75:I75"/>
    <mergeCell ref="G27:I27"/>
    <mergeCell ref="F109:I109"/>
    <mergeCell ref="A61:F61"/>
    <mergeCell ref="G8:I8"/>
    <mergeCell ref="A248:G248"/>
    <mergeCell ref="A104:G104"/>
    <mergeCell ref="G17:I17"/>
    <mergeCell ref="I255:M255"/>
    <mergeCell ref="A218:F218"/>
    <mergeCell ref="A227:F227"/>
    <mergeCell ref="A167:H167"/>
    <mergeCell ref="F111:I111"/>
    <mergeCell ref="A176:H176"/>
    <mergeCell ref="F87:G87"/>
    <mergeCell ref="G10:I10"/>
    <mergeCell ref="A208:F208"/>
    <mergeCell ref="A136:H137"/>
    <mergeCell ref="A73:E73"/>
    <mergeCell ref="G19:I19"/>
    <mergeCell ref="A217:F217"/>
    <mergeCell ref="A82:E82"/>
    <mergeCell ref="L260:T260"/>
    <mergeCell ref="A169:H169"/>
    <mergeCell ref="F153:H153"/>
    <mergeCell ref="G3:I3"/>
    <mergeCell ref="A178:H178"/>
    <mergeCell ref="F89:G89"/>
    <mergeCell ref="A225:Q225"/>
    <mergeCell ref="A210:F210"/>
    <mergeCell ref="A134:J134"/>
    <mergeCell ref="A110:E110"/>
    <mergeCell ref="A146:E146"/>
    <mergeCell ref="A26:F26"/>
    <mergeCell ref="A242:F242"/>
    <mergeCell ref="A2:L2"/>
    <mergeCell ref="A162:H162"/>
    <mergeCell ref="H192:I192"/>
    <mergeCell ref="G5:I5"/>
    <mergeCell ref="J226:K226"/>
    <mergeCell ref="F73:I73"/>
    <mergeCell ref="H188:I188"/>
    <mergeCell ref="A108:E108"/>
    <mergeCell ref="T226:U226"/>
    <mergeCell ref="I254:M254"/>
    <mergeCell ref="A177:H177"/>
    <mergeCell ref="V226:W226"/>
    <mergeCell ref="A17:F17"/>
    <mergeCell ref="A244:F244"/>
    <mergeCell ref="A84:E84"/>
    <mergeCell ref="A164:H164"/>
    <mergeCell ref="G20:I20"/>
    <mergeCell ref="A231:F231"/>
    <mergeCell ref="E31:F31"/>
    <mergeCell ref="I265:K265"/>
    <mergeCell ref="F91:G91"/>
    <mergeCell ref="A63:F63"/>
    <mergeCell ref="A250:G250"/>
    <mergeCell ref="A179:H179"/>
    <mergeCell ref="P204:Q204"/>
    <mergeCell ref="H187:I187"/>
    <mergeCell ref="A86:E86"/>
    <mergeCell ref="R204:S204"/>
    <mergeCell ref="G22:I22"/>
    <mergeCell ref="F74:I74"/>
    <mergeCell ref="A229:F229"/>
    <mergeCell ref="A151:E151"/>
    <mergeCell ref="F157:H157"/>
    <mergeCell ref="A252:G252"/>
    <mergeCell ref="A245:F245"/>
    <mergeCell ref="A141:E141"/>
    <mergeCell ref="F93:G93"/>
    <mergeCell ref="T31:X31"/>
    <mergeCell ref="A203:Q203"/>
    <mergeCell ref="G21:I21"/>
    <mergeCell ref="G12:I12"/>
    <mergeCell ref="A144:E144"/>
    <mergeCell ref="F76:I76"/>
    <mergeCell ref="I266:K266"/>
    <mergeCell ref="F110:I110"/>
    <mergeCell ref="F101:I101"/>
    <mergeCell ref="F92:G92"/>
    <mergeCell ref="A207:F207"/>
    <mergeCell ref="A72:E72"/>
    <mergeCell ref="A1:F1"/>
    <mergeCell ref="G23:I23"/>
    <mergeCell ref="A152:E152"/>
    <mergeCell ref="A197:I197"/>
    <mergeCell ref="I252:M252"/>
    <mergeCell ref="F100:I100"/>
    <mergeCell ref="A173:H173"/>
    <mergeCell ref="G7:I7"/>
    <mergeCell ref="F141:I141"/>
    <mergeCell ref="A65:F65"/>
    <mergeCell ref="A247:M247"/>
    <mergeCell ref="A254:G254"/>
    <mergeCell ref="A196:I196"/>
    <mergeCell ref="A193:F193"/>
    <mergeCell ref="I257:M257"/>
    <mergeCell ref="A166:H166"/>
    <mergeCell ref="A233:F233"/>
    <mergeCell ref="A98:E98"/>
    <mergeCell ref="F77:I77"/>
    <mergeCell ref="I260:K261"/>
    <mergeCell ref="A107:E107"/>
    <mergeCell ref="G18:I18"/>
    <mergeCell ref="A198:I198"/>
    <mergeCell ref="A192:F192"/>
    <mergeCell ref="H193:I193"/>
    <mergeCell ref="A88:E88"/>
    <mergeCell ref="A168:H168"/>
    <mergeCell ref="A70:E70"/>
    <mergeCell ref="A153:E153"/>
    <mergeCell ref="A235:F235"/>
    <mergeCell ref="A249:G249"/>
    <mergeCell ref="A185:F185"/>
    <mergeCell ref="A219:F219"/>
    <mergeCell ref="H191:I191"/>
    <mergeCell ref="A90:E90"/>
    <mergeCell ref="J15:K15"/>
    <mergeCell ref="A234:F234"/>
    <mergeCell ref="A99:E99"/>
    <mergeCell ref="F78:I78"/>
    <mergeCell ref="M2:AF2"/>
    <mergeCell ref="A257:G257"/>
    <mergeCell ref="A209:F209"/>
    <mergeCell ref="A184:F184"/>
    <mergeCell ref="A74:E74"/>
    <mergeCell ref="A145:E145"/>
    <mergeCell ref="G25:I25"/>
    <mergeCell ref="A154:E154"/>
    <mergeCell ref="A199:I199"/>
    <mergeCell ref="A103:J103"/>
    <mergeCell ref="A101:E101"/>
    <mergeCell ref="F90:G90"/>
    <mergeCell ref="A211:F211"/>
    <mergeCell ref="A76:E76"/>
    <mergeCell ref="A220:F220"/>
    <mergeCell ref="A85:E85"/>
    <mergeCell ref="G11:I11"/>
    <mergeCell ref="I250:M250"/>
    <mergeCell ref="A109:E109"/>
    <mergeCell ref="A222:F222"/>
    <mergeCell ref="F106:I106"/>
    <mergeCell ref="A171:H171"/>
    <mergeCell ref="F82:G82"/>
    <mergeCell ref="P226:Q226"/>
    <mergeCell ref="A270:AG270"/>
    <mergeCell ref="H189:I189"/>
    <mergeCell ref="R226:S226"/>
    <mergeCell ref="J204:K204"/>
    <mergeCell ref="A111:E111"/>
    <mergeCell ref="A251:G251"/>
    <mergeCell ref="A187:F187"/>
    <mergeCell ref="A143:E143"/>
    <mergeCell ref="A92:E92"/>
  </mergeCells>
  <pageMargins left="0.7" right="0.7" top="0.75" bottom="0.75" header="0.3" footer="0.3"/>
  <pageSetup orientation="portrait" horizontalDpi="1200" verticalDpi="1200"/>
</worksheet>
</file>

<file path=xl/worksheets/sheet7.xml><?xml version="1.0" encoding="utf-8"?>
<worksheet xmlns="http://schemas.openxmlformats.org/spreadsheetml/2006/main">
  <sheetPr>
    <tabColor theme="2" tint="-0.749992370372631"/>
    <outlinePr summaryBelow="1" summaryRight="1"/>
    <pageSetUpPr/>
  </sheetPr>
  <dimension ref="A1:AM55"/>
  <sheetViews>
    <sheetView zoomScale="55" zoomScaleNormal="55" workbookViewId="0">
      <selection activeCell="G1" sqref="G1:K1"/>
    </sheetView>
  </sheetViews>
  <sheetFormatPr baseColWidth="8" defaultRowHeight="14"/>
  <cols>
    <col width="10.54296875" customWidth="1" style="58" min="1" max="1"/>
    <col width="11.1796875" customWidth="1" style="58" min="2" max="2"/>
    <col width="9.1796875" customWidth="1" style="58" min="3" max="3"/>
    <col width="28.81640625" customWidth="1" style="58" min="4" max="4"/>
    <col width="15.1796875" customWidth="1" style="58" min="5" max="5"/>
    <col width="16.81640625" customWidth="1" style="58" min="6" max="7"/>
    <col width="13" customWidth="1" style="58" min="8" max="8"/>
    <col width="16.81640625" customWidth="1" style="58" min="9" max="11"/>
    <col width="16.7265625" customWidth="1" style="58" min="12" max="14"/>
    <col width="16.81640625" customWidth="1" style="58" min="15" max="20"/>
    <col width="16" customWidth="1" style="58" min="21" max="21"/>
    <col width="16.81640625" customWidth="1" style="58" min="22" max="22"/>
    <col width="17" customWidth="1" style="58" min="23" max="23"/>
    <col width="15.81640625" customWidth="1" style="58" min="24" max="24"/>
    <col width="15.1796875" customWidth="1" style="58" min="25" max="27"/>
    <col width="15.453125" customWidth="1" style="58" min="28" max="28"/>
    <col width="15" customWidth="1" style="58" min="29" max="29"/>
    <col width="13.1796875" customWidth="1" style="58" min="30" max="32"/>
    <col width="15.81640625" customWidth="1" style="58" min="33" max="33"/>
    <col width="4.1796875" customWidth="1" style="58" min="34" max="34"/>
    <col width="16.54296875" customWidth="1" style="58" min="35" max="39"/>
    <col width="9.1796875" customWidth="1" style="58" min="40" max="245"/>
    <col width="11.1796875" bestFit="1" customWidth="1" style="58" min="246" max="246"/>
    <col width="9.1796875" customWidth="1" style="58" min="247" max="251"/>
    <col width="15" customWidth="1" style="58" min="252" max="252"/>
    <col width="15.81640625" customWidth="1" style="58" min="253" max="253"/>
    <col width="16.1796875" customWidth="1" style="58" min="254" max="269"/>
    <col width="11" customWidth="1" style="58" min="270" max="270"/>
    <col width="9.1796875" customWidth="1" style="58" min="271" max="276"/>
    <col width="10.1796875" customWidth="1" style="58" min="277" max="277"/>
    <col width="10.453125" customWidth="1" style="58" min="278" max="278"/>
    <col width="9.1796875" customWidth="1" style="58" min="279" max="279"/>
    <col width="10.1796875" customWidth="1" style="58" min="280" max="280"/>
    <col width="11" bestFit="1" customWidth="1" style="58" min="281" max="281"/>
    <col width="9.1796875" customWidth="1" style="58" min="282" max="501"/>
    <col width="11.1796875" bestFit="1" customWidth="1" style="58" min="502" max="502"/>
    <col width="9.1796875" customWidth="1" style="58" min="503" max="507"/>
    <col width="15" customWidth="1" style="58" min="508" max="508"/>
    <col width="15.81640625" customWidth="1" style="58" min="509" max="509"/>
    <col width="16.1796875" customWidth="1" style="58" min="510" max="525"/>
    <col width="11" customWidth="1" style="58" min="526" max="526"/>
    <col width="9.1796875" customWidth="1" style="58" min="527" max="532"/>
    <col width="10.1796875" customWidth="1" style="58" min="533" max="533"/>
    <col width="10.453125" customWidth="1" style="58" min="534" max="534"/>
    <col width="9.1796875" customWidth="1" style="58" min="535" max="535"/>
    <col width="10.1796875" customWidth="1" style="58" min="536" max="536"/>
    <col width="11" bestFit="1" customWidth="1" style="58" min="537" max="537"/>
    <col width="9.1796875" customWidth="1" style="58" min="538" max="757"/>
    <col width="11.1796875" bestFit="1" customWidth="1" style="58" min="758" max="758"/>
    <col width="9.1796875" customWidth="1" style="58" min="759" max="763"/>
    <col width="15" customWidth="1" style="58" min="764" max="764"/>
    <col width="15.81640625" customWidth="1" style="58" min="765" max="765"/>
    <col width="16.1796875" customWidth="1" style="58" min="766" max="781"/>
    <col width="11" customWidth="1" style="58" min="782" max="782"/>
    <col width="9.1796875" customWidth="1" style="58" min="783" max="788"/>
    <col width="10.1796875" customWidth="1" style="58" min="789" max="789"/>
    <col width="10.453125" customWidth="1" style="58" min="790" max="790"/>
    <col width="9.1796875" customWidth="1" style="58" min="791" max="791"/>
    <col width="10.1796875" customWidth="1" style="58" min="792" max="792"/>
    <col width="11" bestFit="1" customWidth="1" style="58" min="793" max="793"/>
    <col width="9.1796875" customWidth="1" style="58" min="794" max="1013"/>
    <col width="11.1796875" bestFit="1" customWidth="1" style="58" min="1014" max="1014"/>
    <col width="9.1796875" customWidth="1" style="58" min="1015" max="1019"/>
    <col width="15" customWidth="1" style="58" min="1020" max="1020"/>
    <col width="15.81640625" customWidth="1" style="58" min="1021" max="1021"/>
    <col width="16.1796875" customWidth="1" style="58" min="1022" max="1037"/>
    <col width="11" customWidth="1" style="58" min="1038" max="1038"/>
    <col width="9.1796875" customWidth="1" style="58" min="1039" max="1044"/>
    <col width="10.1796875" customWidth="1" style="58" min="1045" max="1045"/>
    <col width="10.453125" customWidth="1" style="58" min="1046" max="1046"/>
    <col width="9.1796875" customWidth="1" style="58" min="1047" max="1047"/>
    <col width="10.1796875" customWidth="1" style="58" min="1048" max="1048"/>
    <col width="11" bestFit="1" customWidth="1" style="58" min="1049" max="1049"/>
    <col width="9.1796875" customWidth="1" style="58" min="1050" max="1269"/>
    <col width="11.1796875" bestFit="1" customWidth="1" style="58" min="1270" max="1270"/>
    <col width="9.1796875" customWidth="1" style="58" min="1271" max="1275"/>
    <col width="15" customWidth="1" style="58" min="1276" max="1276"/>
    <col width="15.81640625" customWidth="1" style="58" min="1277" max="1277"/>
    <col width="16.1796875" customWidth="1" style="58" min="1278" max="1293"/>
    <col width="11" customWidth="1" style="58" min="1294" max="1294"/>
    <col width="9.1796875" customWidth="1" style="58" min="1295" max="1300"/>
    <col width="10.1796875" customWidth="1" style="58" min="1301" max="1301"/>
    <col width="10.453125" customWidth="1" style="58" min="1302" max="1302"/>
    <col width="9.1796875" customWidth="1" style="58" min="1303" max="1303"/>
    <col width="10.1796875" customWidth="1" style="58" min="1304" max="1304"/>
    <col width="11" bestFit="1" customWidth="1" style="58" min="1305" max="1305"/>
    <col width="9.1796875" customWidth="1" style="58" min="1306" max="1525"/>
    <col width="11.1796875" bestFit="1" customWidth="1" style="58" min="1526" max="1526"/>
    <col width="9.1796875" customWidth="1" style="58" min="1527" max="1531"/>
    <col width="15" customWidth="1" style="58" min="1532" max="1532"/>
    <col width="15.81640625" customWidth="1" style="58" min="1533" max="1533"/>
    <col width="16.1796875" customWidth="1" style="58" min="1534" max="1549"/>
    <col width="11" customWidth="1" style="58" min="1550" max="1550"/>
    <col width="9.1796875" customWidth="1" style="58" min="1551" max="1556"/>
    <col width="10.1796875" customWidth="1" style="58" min="1557" max="1557"/>
    <col width="10.453125" customWidth="1" style="58" min="1558" max="1558"/>
    <col width="9.1796875" customWidth="1" style="58" min="1559" max="1559"/>
    <col width="10.1796875" customWidth="1" style="58" min="1560" max="1560"/>
    <col width="11" bestFit="1" customWidth="1" style="58" min="1561" max="1561"/>
    <col width="9.1796875" customWidth="1" style="58" min="1562" max="1781"/>
    <col width="11.1796875" bestFit="1" customWidth="1" style="58" min="1782" max="1782"/>
    <col width="9.1796875" customWidth="1" style="58" min="1783" max="1787"/>
    <col width="15" customWidth="1" style="58" min="1788" max="1788"/>
    <col width="15.81640625" customWidth="1" style="58" min="1789" max="1789"/>
    <col width="16.1796875" customWidth="1" style="58" min="1790" max="1805"/>
    <col width="11" customWidth="1" style="58" min="1806" max="1806"/>
    <col width="9.1796875" customWidth="1" style="58" min="1807" max="1812"/>
    <col width="10.1796875" customWidth="1" style="58" min="1813" max="1813"/>
    <col width="10.453125" customWidth="1" style="58" min="1814" max="1814"/>
    <col width="9.1796875" customWidth="1" style="58" min="1815" max="1815"/>
    <col width="10.1796875" customWidth="1" style="58" min="1816" max="1816"/>
    <col width="11" bestFit="1" customWidth="1" style="58" min="1817" max="1817"/>
    <col width="9.1796875" customWidth="1" style="58" min="1818" max="2037"/>
    <col width="11.1796875" bestFit="1" customWidth="1" style="58" min="2038" max="2038"/>
    <col width="9.1796875" customWidth="1" style="58" min="2039" max="2043"/>
    <col width="15" customWidth="1" style="58" min="2044" max="2044"/>
    <col width="15.81640625" customWidth="1" style="58" min="2045" max="2045"/>
    <col width="16.1796875" customWidth="1" style="58" min="2046" max="2061"/>
    <col width="11" customWidth="1" style="58" min="2062" max="2062"/>
    <col width="9.1796875" customWidth="1" style="58" min="2063" max="2068"/>
    <col width="10.1796875" customWidth="1" style="58" min="2069" max="2069"/>
    <col width="10.453125" customWidth="1" style="58" min="2070" max="2070"/>
    <col width="9.1796875" customWidth="1" style="58" min="2071" max="2071"/>
    <col width="10.1796875" customWidth="1" style="58" min="2072" max="2072"/>
    <col width="11" bestFit="1" customWidth="1" style="58" min="2073" max="2073"/>
    <col width="9.1796875" customWidth="1" style="58" min="2074" max="2293"/>
    <col width="11.1796875" bestFit="1" customWidth="1" style="58" min="2294" max="2294"/>
    <col width="9.1796875" customWidth="1" style="58" min="2295" max="2299"/>
    <col width="15" customWidth="1" style="58" min="2300" max="2300"/>
    <col width="15.81640625" customWidth="1" style="58" min="2301" max="2301"/>
    <col width="16.1796875" customWidth="1" style="58" min="2302" max="2317"/>
    <col width="11" customWidth="1" style="58" min="2318" max="2318"/>
    <col width="9.1796875" customWidth="1" style="58" min="2319" max="2324"/>
    <col width="10.1796875" customWidth="1" style="58" min="2325" max="2325"/>
    <col width="10.453125" customWidth="1" style="58" min="2326" max="2326"/>
    <col width="9.1796875" customWidth="1" style="58" min="2327" max="2327"/>
    <col width="10.1796875" customWidth="1" style="58" min="2328" max="2328"/>
    <col width="11" bestFit="1" customWidth="1" style="58" min="2329" max="2329"/>
    <col width="9.1796875" customWidth="1" style="58" min="2330" max="2549"/>
    <col width="11.1796875" bestFit="1" customWidth="1" style="58" min="2550" max="2550"/>
    <col width="9.1796875" customWidth="1" style="58" min="2551" max="2555"/>
    <col width="15" customWidth="1" style="58" min="2556" max="2556"/>
    <col width="15.81640625" customWidth="1" style="58" min="2557" max="2557"/>
    <col width="16.1796875" customWidth="1" style="58" min="2558" max="2573"/>
    <col width="11" customWidth="1" style="58" min="2574" max="2574"/>
    <col width="9.1796875" customWidth="1" style="58" min="2575" max="2580"/>
    <col width="10.1796875" customWidth="1" style="58" min="2581" max="2581"/>
    <col width="10.453125" customWidth="1" style="58" min="2582" max="2582"/>
    <col width="9.1796875" customWidth="1" style="58" min="2583" max="2583"/>
    <col width="10.1796875" customWidth="1" style="58" min="2584" max="2584"/>
    <col width="11" bestFit="1" customWidth="1" style="58" min="2585" max="2585"/>
    <col width="9.1796875" customWidth="1" style="58" min="2586" max="2805"/>
    <col width="11.1796875" bestFit="1" customWidth="1" style="58" min="2806" max="2806"/>
    <col width="9.1796875" customWidth="1" style="58" min="2807" max="2811"/>
    <col width="15" customWidth="1" style="58" min="2812" max="2812"/>
    <col width="15.81640625" customWidth="1" style="58" min="2813" max="2813"/>
    <col width="16.1796875" customWidth="1" style="58" min="2814" max="2829"/>
    <col width="11" customWidth="1" style="58" min="2830" max="2830"/>
    <col width="9.1796875" customWidth="1" style="58" min="2831" max="2836"/>
    <col width="10.1796875" customWidth="1" style="58" min="2837" max="2837"/>
    <col width="10.453125" customWidth="1" style="58" min="2838" max="2838"/>
    <col width="9.1796875" customWidth="1" style="58" min="2839" max="2839"/>
    <col width="10.1796875" customWidth="1" style="58" min="2840" max="2840"/>
    <col width="11" bestFit="1" customWidth="1" style="58" min="2841" max="2841"/>
    <col width="9.1796875" customWidth="1" style="58" min="2842" max="3061"/>
    <col width="11.1796875" bestFit="1" customWidth="1" style="58" min="3062" max="3062"/>
    <col width="9.1796875" customWidth="1" style="58" min="3063" max="3067"/>
    <col width="15" customWidth="1" style="58" min="3068" max="3068"/>
    <col width="15.81640625" customWidth="1" style="58" min="3069" max="3069"/>
    <col width="16.1796875" customWidth="1" style="58" min="3070" max="3085"/>
    <col width="11" customWidth="1" style="58" min="3086" max="3086"/>
    <col width="9.1796875" customWidth="1" style="58" min="3087" max="3092"/>
    <col width="10.1796875" customWidth="1" style="58" min="3093" max="3093"/>
    <col width="10.453125" customWidth="1" style="58" min="3094" max="3094"/>
    <col width="9.1796875" customWidth="1" style="58" min="3095" max="3095"/>
    <col width="10.1796875" customWidth="1" style="58" min="3096" max="3096"/>
    <col width="11" bestFit="1" customWidth="1" style="58" min="3097" max="3097"/>
    <col width="9.1796875" customWidth="1" style="58" min="3098" max="3317"/>
    <col width="11.1796875" bestFit="1" customWidth="1" style="58" min="3318" max="3318"/>
    <col width="9.1796875" customWidth="1" style="58" min="3319" max="3323"/>
    <col width="15" customWidth="1" style="58" min="3324" max="3324"/>
    <col width="15.81640625" customWidth="1" style="58" min="3325" max="3325"/>
    <col width="16.1796875" customWidth="1" style="58" min="3326" max="3341"/>
    <col width="11" customWidth="1" style="58" min="3342" max="3342"/>
    <col width="9.1796875" customWidth="1" style="58" min="3343" max="3348"/>
    <col width="10.1796875" customWidth="1" style="58" min="3349" max="3349"/>
    <col width="10.453125" customWidth="1" style="58" min="3350" max="3350"/>
    <col width="9.1796875" customWidth="1" style="58" min="3351" max="3351"/>
    <col width="10.1796875" customWidth="1" style="58" min="3352" max="3352"/>
    <col width="11" bestFit="1" customWidth="1" style="58" min="3353" max="3353"/>
    <col width="9.1796875" customWidth="1" style="58" min="3354" max="3573"/>
    <col width="11.1796875" bestFit="1" customWidth="1" style="58" min="3574" max="3574"/>
    <col width="9.1796875" customWidth="1" style="58" min="3575" max="3579"/>
    <col width="15" customWidth="1" style="58" min="3580" max="3580"/>
    <col width="15.81640625" customWidth="1" style="58" min="3581" max="3581"/>
    <col width="16.1796875" customWidth="1" style="58" min="3582" max="3597"/>
    <col width="11" customWidth="1" style="58" min="3598" max="3598"/>
    <col width="9.1796875" customWidth="1" style="58" min="3599" max="3604"/>
    <col width="10.1796875" customWidth="1" style="58" min="3605" max="3605"/>
    <col width="10.453125" customWidth="1" style="58" min="3606" max="3606"/>
    <col width="9.1796875" customWidth="1" style="58" min="3607" max="3607"/>
    <col width="10.1796875" customWidth="1" style="58" min="3608" max="3608"/>
    <col width="11" bestFit="1" customWidth="1" style="58" min="3609" max="3609"/>
    <col width="9.1796875" customWidth="1" style="58" min="3610" max="3829"/>
    <col width="11.1796875" bestFit="1" customWidth="1" style="58" min="3830" max="3830"/>
    <col width="9.1796875" customWidth="1" style="58" min="3831" max="3835"/>
    <col width="15" customWidth="1" style="58" min="3836" max="3836"/>
    <col width="15.81640625" customWidth="1" style="58" min="3837" max="3837"/>
    <col width="16.1796875" customWidth="1" style="58" min="3838" max="3853"/>
    <col width="11" customWidth="1" style="58" min="3854" max="3854"/>
    <col width="9.1796875" customWidth="1" style="58" min="3855" max="3860"/>
    <col width="10.1796875" customWidth="1" style="58" min="3861" max="3861"/>
    <col width="10.453125" customWidth="1" style="58" min="3862" max="3862"/>
    <col width="9.1796875" customWidth="1" style="58" min="3863" max="3863"/>
    <col width="10.1796875" customWidth="1" style="58" min="3864" max="3864"/>
    <col width="11" bestFit="1" customWidth="1" style="58" min="3865" max="3865"/>
    <col width="9.1796875" customWidth="1" style="58" min="3866" max="4085"/>
    <col width="11.1796875" bestFit="1" customWidth="1" style="58" min="4086" max="4086"/>
    <col width="9.1796875" customWidth="1" style="58" min="4087" max="4091"/>
    <col width="15" customWidth="1" style="58" min="4092" max="4092"/>
    <col width="15.81640625" customWidth="1" style="58" min="4093" max="4093"/>
    <col width="16.1796875" customWidth="1" style="58" min="4094" max="4109"/>
    <col width="11" customWidth="1" style="58" min="4110" max="4110"/>
    <col width="9.1796875" customWidth="1" style="58" min="4111" max="4116"/>
    <col width="10.1796875" customWidth="1" style="58" min="4117" max="4117"/>
    <col width="10.453125" customWidth="1" style="58" min="4118" max="4118"/>
    <col width="9.1796875" customWidth="1" style="58" min="4119" max="4119"/>
    <col width="10.1796875" customWidth="1" style="58" min="4120" max="4120"/>
    <col width="11" bestFit="1" customWidth="1" style="58" min="4121" max="4121"/>
    <col width="9.1796875" customWidth="1" style="58" min="4122" max="4341"/>
    <col width="11.1796875" bestFit="1" customWidth="1" style="58" min="4342" max="4342"/>
    <col width="9.1796875" customWidth="1" style="58" min="4343" max="4347"/>
    <col width="15" customWidth="1" style="58" min="4348" max="4348"/>
    <col width="15.81640625" customWidth="1" style="58" min="4349" max="4349"/>
    <col width="16.1796875" customWidth="1" style="58" min="4350" max="4365"/>
    <col width="11" customWidth="1" style="58" min="4366" max="4366"/>
    <col width="9.1796875" customWidth="1" style="58" min="4367" max="4372"/>
    <col width="10.1796875" customWidth="1" style="58" min="4373" max="4373"/>
    <col width="10.453125" customWidth="1" style="58" min="4374" max="4374"/>
    <col width="9.1796875" customWidth="1" style="58" min="4375" max="4375"/>
    <col width="10.1796875" customWidth="1" style="58" min="4376" max="4376"/>
    <col width="11" bestFit="1" customWidth="1" style="58" min="4377" max="4377"/>
    <col width="9.1796875" customWidth="1" style="58" min="4378" max="4597"/>
    <col width="11.1796875" bestFit="1" customWidth="1" style="58" min="4598" max="4598"/>
    <col width="9.1796875" customWidth="1" style="58" min="4599" max="4603"/>
    <col width="15" customWidth="1" style="58" min="4604" max="4604"/>
    <col width="15.81640625" customWidth="1" style="58" min="4605" max="4605"/>
    <col width="16.1796875" customWidth="1" style="58" min="4606" max="4621"/>
    <col width="11" customWidth="1" style="58" min="4622" max="4622"/>
    <col width="9.1796875" customWidth="1" style="58" min="4623" max="4628"/>
    <col width="10.1796875" customWidth="1" style="58" min="4629" max="4629"/>
    <col width="10.453125" customWidth="1" style="58" min="4630" max="4630"/>
    <col width="9.1796875" customWidth="1" style="58" min="4631" max="4631"/>
    <col width="10.1796875" customWidth="1" style="58" min="4632" max="4632"/>
    <col width="11" bestFit="1" customWidth="1" style="58" min="4633" max="4633"/>
    <col width="9.1796875" customWidth="1" style="58" min="4634" max="4853"/>
    <col width="11.1796875" bestFit="1" customWidth="1" style="58" min="4854" max="4854"/>
    <col width="9.1796875" customWidth="1" style="58" min="4855" max="4859"/>
    <col width="15" customWidth="1" style="58" min="4860" max="4860"/>
    <col width="15.81640625" customWidth="1" style="58" min="4861" max="4861"/>
    <col width="16.1796875" customWidth="1" style="58" min="4862" max="4877"/>
    <col width="11" customWidth="1" style="58" min="4878" max="4878"/>
    <col width="9.1796875" customWidth="1" style="58" min="4879" max="4884"/>
    <col width="10.1796875" customWidth="1" style="58" min="4885" max="4885"/>
    <col width="10.453125" customWidth="1" style="58" min="4886" max="4886"/>
    <col width="9.1796875" customWidth="1" style="58" min="4887" max="4887"/>
    <col width="10.1796875" customWidth="1" style="58" min="4888" max="4888"/>
    <col width="11" bestFit="1" customWidth="1" style="58" min="4889" max="4889"/>
    <col width="9.1796875" customWidth="1" style="58" min="4890" max="5109"/>
    <col width="11.1796875" bestFit="1" customWidth="1" style="58" min="5110" max="5110"/>
    <col width="9.1796875" customWidth="1" style="58" min="5111" max="5115"/>
    <col width="15" customWidth="1" style="58" min="5116" max="5116"/>
    <col width="15.81640625" customWidth="1" style="58" min="5117" max="5117"/>
    <col width="16.1796875" customWidth="1" style="58" min="5118" max="5133"/>
    <col width="11" customWidth="1" style="58" min="5134" max="5134"/>
    <col width="9.1796875" customWidth="1" style="58" min="5135" max="5140"/>
    <col width="10.1796875" customWidth="1" style="58" min="5141" max="5141"/>
    <col width="10.453125" customWidth="1" style="58" min="5142" max="5142"/>
    <col width="9.1796875" customWidth="1" style="58" min="5143" max="5143"/>
    <col width="10.1796875" customWidth="1" style="58" min="5144" max="5144"/>
    <col width="11" bestFit="1" customWidth="1" style="58" min="5145" max="5145"/>
    <col width="9.1796875" customWidth="1" style="58" min="5146" max="5365"/>
    <col width="11.1796875" bestFit="1" customWidth="1" style="58" min="5366" max="5366"/>
    <col width="9.1796875" customWidth="1" style="58" min="5367" max="5371"/>
    <col width="15" customWidth="1" style="58" min="5372" max="5372"/>
    <col width="15.81640625" customWidth="1" style="58" min="5373" max="5373"/>
    <col width="16.1796875" customWidth="1" style="58" min="5374" max="5389"/>
    <col width="11" customWidth="1" style="58" min="5390" max="5390"/>
    <col width="9.1796875" customWidth="1" style="58" min="5391" max="5396"/>
    <col width="10.1796875" customWidth="1" style="58" min="5397" max="5397"/>
    <col width="10.453125" customWidth="1" style="58" min="5398" max="5398"/>
    <col width="9.1796875" customWidth="1" style="58" min="5399" max="5399"/>
    <col width="10.1796875" customWidth="1" style="58" min="5400" max="5400"/>
    <col width="11" bestFit="1" customWidth="1" style="58" min="5401" max="5401"/>
    <col width="9.1796875" customWidth="1" style="58" min="5402" max="5621"/>
    <col width="11.1796875" bestFit="1" customWidth="1" style="58" min="5622" max="5622"/>
    <col width="9.1796875" customWidth="1" style="58" min="5623" max="5627"/>
    <col width="15" customWidth="1" style="58" min="5628" max="5628"/>
    <col width="15.81640625" customWidth="1" style="58" min="5629" max="5629"/>
    <col width="16.1796875" customWidth="1" style="58" min="5630" max="5645"/>
    <col width="11" customWidth="1" style="58" min="5646" max="5646"/>
    <col width="9.1796875" customWidth="1" style="58" min="5647" max="5652"/>
    <col width="10.1796875" customWidth="1" style="58" min="5653" max="5653"/>
    <col width="10.453125" customWidth="1" style="58" min="5654" max="5654"/>
    <col width="9.1796875" customWidth="1" style="58" min="5655" max="5655"/>
    <col width="10.1796875" customWidth="1" style="58" min="5656" max="5656"/>
    <col width="11" bestFit="1" customWidth="1" style="58" min="5657" max="5657"/>
    <col width="9.1796875" customWidth="1" style="58" min="5658" max="5877"/>
    <col width="11.1796875" bestFit="1" customWidth="1" style="58" min="5878" max="5878"/>
    <col width="9.1796875" customWidth="1" style="58" min="5879" max="5883"/>
    <col width="15" customWidth="1" style="58" min="5884" max="5884"/>
    <col width="15.81640625" customWidth="1" style="58" min="5885" max="5885"/>
    <col width="16.1796875" customWidth="1" style="58" min="5886" max="5901"/>
    <col width="11" customWidth="1" style="58" min="5902" max="5902"/>
    <col width="9.1796875" customWidth="1" style="58" min="5903" max="5908"/>
    <col width="10.1796875" customWidth="1" style="58" min="5909" max="5909"/>
    <col width="10.453125" customWidth="1" style="58" min="5910" max="5910"/>
    <col width="9.1796875" customWidth="1" style="58" min="5911" max="5911"/>
    <col width="10.1796875" customWidth="1" style="58" min="5912" max="5912"/>
    <col width="11" bestFit="1" customWidth="1" style="58" min="5913" max="5913"/>
    <col width="9.1796875" customWidth="1" style="58" min="5914" max="6133"/>
    <col width="11.1796875" bestFit="1" customWidth="1" style="58" min="6134" max="6134"/>
    <col width="9.1796875" customWidth="1" style="58" min="6135" max="6139"/>
    <col width="15" customWidth="1" style="58" min="6140" max="6140"/>
    <col width="15.81640625" customWidth="1" style="58" min="6141" max="6141"/>
    <col width="16.1796875" customWidth="1" style="58" min="6142" max="6157"/>
    <col width="11" customWidth="1" style="58" min="6158" max="6158"/>
    <col width="9.1796875" customWidth="1" style="58" min="6159" max="6164"/>
    <col width="10.1796875" customWidth="1" style="58" min="6165" max="6165"/>
    <col width="10.453125" customWidth="1" style="58" min="6166" max="6166"/>
    <col width="9.1796875" customWidth="1" style="58" min="6167" max="6167"/>
    <col width="10.1796875" customWidth="1" style="58" min="6168" max="6168"/>
    <col width="11" bestFit="1" customWidth="1" style="58" min="6169" max="6169"/>
    <col width="9.1796875" customWidth="1" style="58" min="6170" max="6389"/>
    <col width="11.1796875" bestFit="1" customWidth="1" style="58" min="6390" max="6390"/>
    <col width="9.1796875" customWidth="1" style="58" min="6391" max="6395"/>
    <col width="15" customWidth="1" style="58" min="6396" max="6396"/>
    <col width="15.81640625" customWidth="1" style="58" min="6397" max="6397"/>
    <col width="16.1796875" customWidth="1" style="58" min="6398" max="6413"/>
    <col width="11" customWidth="1" style="58" min="6414" max="6414"/>
    <col width="9.1796875" customWidth="1" style="58" min="6415" max="6420"/>
    <col width="10.1796875" customWidth="1" style="58" min="6421" max="6421"/>
    <col width="10.453125" customWidth="1" style="58" min="6422" max="6422"/>
    <col width="9.1796875" customWidth="1" style="58" min="6423" max="6423"/>
    <col width="10.1796875" customWidth="1" style="58" min="6424" max="6424"/>
    <col width="11" bestFit="1" customWidth="1" style="58" min="6425" max="6425"/>
    <col width="9.1796875" customWidth="1" style="58" min="6426" max="6645"/>
    <col width="11.1796875" bestFit="1" customWidth="1" style="58" min="6646" max="6646"/>
    <col width="9.1796875" customWidth="1" style="58" min="6647" max="6651"/>
    <col width="15" customWidth="1" style="58" min="6652" max="6652"/>
    <col width="15.81640625" customWidth="1" style="58" min="6653" max="6653"/>
    <col width="16.1796875" customWidth="1" style="58" min="6654" max="6669"/>
    <col width="11" customWidth="1" style="58" min="6670" max="6670"/>
    <col width="9.1796875" customWidth="1" style="58" min="6671" max="6676"/>
    <col width="10.1796875" customWidth="1" style="58" min="6677" max="6677"/>
    <col width="10.453125" customWidth="1" style="58" min="6678" max="6678"/>
    <col width="9.1796875" customWidth="1" style="58" min="6679" max="6679"/>
    <col width="10.1796875" customWidth="1" style="58" min="6680" max="6680"/>
    <col width="11" bestFit="1" customWidth="1" style="58" min="6681" max="6681"/>
    <col width="9.1796875" customWidth="1" style="58" min="6682" max="6901"/>
    <col width="11.1796875" bestFit="1" customWidth="1" style="58" min="6902" max="6902"/>
    <col width="9.1796875" customWidth="1" style="58" min="6903" max="6907"/>
    <col width="15" customWidth="1" style="58" min="6908" max="6908"/>
    <col width="15.81640625" customWidth="1" style="58" min="6909" max="6909"/>
    <col width="16.1796875" customWidth="1" style="58" min="6910" max="6925"/>
    <col width="11" customWidth="1" style="58" min="6926" max="6926"/>
    <col width="9.1796875" customWidth="1" style="58" min="6927" max="6932"/>
    <col width="10.1796875" customWidth="1" style="58" min="6933" max="6933"/>
    <col width="10.453125" customWidth="1" style="58" min="6934" max="6934"/>
    <col width="9.1796875" customWidth="1" style="58" min="6935" max="6935"/>
    <col width="10.1796875" customWidth="1" style="58" min="6936" max="6936"/>
    <col width="11" bestFit="1" customWidth="1" style="58" min="6937" max="6937"/>
    <col width="9.1796875" customWidth="1" style="58" min="6938" max="7157"/>
    <col width="11.1796875" bestFit="1" customWidth="1" style="58" min="7158" max="7158"/>
    <col width="9.1796875" customWidth="1" style="58" min="7159" max="7163"/>
    <col width="15" customWidth="1" style="58" min="7164" max="7164"/>
    <col width="15.81640625" customWidth="1" style="58" min="7165" max="7165"/>
    <col width="16.1796875" customWidth="1" style="58" min="7166" max="7181"/>
    <col width="11" customWidth="1" style="58" min="7182" max="7182"/>
    <col width="9.1796875" customWidth="1" style="58" min="7183" max="7188"/>
    <col width="10.1796875" customWidth="1" style="58" min="7189" max="7189"/>
    <col width="10.453125" customWidth="1" style="58" min="7190" max="7190"/>
    <col width="9.1796875" customWidth="1" style="58" min="7191" max="7191"/>
    <col width="10.1796875" customWidth="1" style="58" min="7192" max="7192"/>
    <col width="11" bestFit="1" customWidth="1" style="58" min="7193" max="7193"/>
    <col width="9.1796875" customWidth="1" style="58" min="7194" max="7413"/>
    <col width="11.1796875" bestFit="1" customWidth="1" style="58" min="7414" max="7414"/>
    <col width="9.1796875" customWidth="1" style="58" min="7415" max="7419"/>
    <col width="15" customWidth="1" style="58" min="7420" max="7420"/>
    <col width="15.81640625" customWidth="1" style="58" min="7421" max="7421"/>
    <col width="16.1796875" customWidth="1" style="58" min="7422" max="7437"/>
    <col width="11" customWidth="1" style="58" min="7438" max="7438"/>
    <col width="9.1796875" customWidth="1" style="58" min="7439" max="7444"/>
    <col width="10.1796875" customWidth="1" style="58" min="7445" max="7445"/>
    <col width="10.453125" customWidth="1" style="58" min="7446" max="7446"/>
    <col width="9.1796875" customWidth="1" style="58" min="7447" max="7447"/>
    <col width="10.1796875" customWidth="1" style="58" min="7448" max="7448"/>
    <col width="11" bestFit="1" customWidth="1" style="58" min="7449" max="7449"/>
    <col width="9.1796875" customWidth="1" style="58" min="7450" max="7669"/>
    <col width="11.1796875" bestFit="1" customWidth="1" style="58" min="7670" max="7670"/>
    <col width="9.1796875" customWidth="1" style="58" min="7671" max="7675"/>
    <col width="15" customWidth="1" style="58" min="7676" max="7676"/>
    <col width="15.81640625" customWidth="1" style="58" min="7677" max="7677"/>
    <col width="16.1796875" customWidth="1" style="58" min="7678" max="7693"/>
    <col width="11" customWidth="1" style="58" min="7694" max="7694"/>
    <col width="9.1796875" customWidth="1" style="58" min="7695" max="7700"/>
    <col width="10.1796875" customWidth="1" style="58" min="7701" max="7701"/>
    <col width="10.453125" customWidth="1" style="58" min="7702" max="7702"/>
    <col width="9.1796875" customWidth="1" style="58" min="7703" max="7703"/>
    <col width="10.1796875" customWidth="1" style="58" min="7704" max="7704"/>
    <col width="11" bestFit="1" customWidth="1" style="58" min="7705" max="7705"/>
    <col width="9.1796875" customWidth="1" style="58" min="7706" max="7925"/>
    <col width="11.1796875" bestFit="1" customWidth="1" style="58" min="7926" max="7926"/>
    <col width="9.1796875" customWidth="1" style="58" min="7927" max="7931"/>
    <col width="15" customWidth="1" style="58" min="7932" max="7932"/>
    <col width="15.81640625" customWidth="1" style="58" min="7933" max="7933"/>
    <col width="16.1796875" customWidth="1" style="58" min="7934" max="7949"/>
    <col width="11" customWidth="1" style="58" min="7950" max="7950"/>
    <col width="9.1796875" customWidth="1" style="58" min="7951" max="7956"/>
    <col width="10.1796875" customWidth="1" style="58" min="7957" max="7957"/>
    <col width="10.453125" customWidth="1" style="58" min="7958" max="7958"/>
    <col width="9.1796875" customWidth="1" style="58" min="7959" max="7959"/>
    <col width="10.1796875" customWidth="1" style="58" min="7960" max="7960"/>
    <col width="11" bestFit="1" customWidth="1" style="58" min="7961" max="7961"/>
    <col width="9.1796875" customWidth="1" style="58" min="7962" max="8181"/>
    <col width="11.1796875" bestFit="1" customWidth="1" style="58" min="8182" max="8182"/>
    <col width="9.1796875" customWidth="1" style="58" min="8183" max="8187"/>
    <col width="15" customWidth="1" style="58" min="8188" max="8188"/>
    <col width="15.81640625" customWidth="1" style="58" min="8189" max="8189"/>
    <col width="16.1796875" customWidth="1" style="58" min="8190" max="8205"/>
    <col width="11" customWidth="1" style="58" min="8206" max="8206"/>
    <col width="9.1796875" customWidth="1" style="58" min="8207" max="8212"/>
    <col width="10.1796875" customWidth="1" style="58" min="8213" max="8213"/>
    <col width="10.453125" customWidth="1" style="58" min="8214" max="8214"/>
    <col width="9.1796875" customWidth="1" style="58" min="8215" max="8215"/>
    <col width="10.1796875" customWidth="1" style="58" min="8216" max="8216"/>
    <col width="11" bestFit="1" customWidth="1" style="58" min="8217" max="8217"/>
    <col width="9.1796875" customWidth="1" style="58" min="8218" max="8437"/>
    <col width="11.1796875" bestFit="1" customWidth="1" style="58" min="8438" max="8438"/>
    <col width="9.1796875" customWidth="1" style="58" min="8439" max="8443"/>
    <col width="15" customWidth="1" style="58" min="8444" max="8444"/>
    <col width="15.81640625" customWidth="1" style="58" min="8445" max="8445"/>
    <col width="16.1796875" customWidth="1" style="58" min="8446" max="8461"/>
    <col width="11" customWidth="1" style="58" min="8462" max="8462"/>
    <col width="9.1796875" customWidth="1" style="58" min="8463" max="8468"/>
    <col width="10.1796875" customWidth="1" style="58" min="8469" max="8469"/>
    <col width="10.453125" customWidth="1" style="58" min="8470" max="8470"/>
    <col width="9.1796875" customWidth="1" style="58" min="8471" max="8471"/>
    <col width="10.1796875" customWidth="1" style="58" min="8472" max="8472"/>
    <col width="11" bestFit="1" customWidth="1" style="58" min="8473" max="8473"/>
    <col width="9.1796875" customWidth="1" style="58" min="8474" max="8693"/>
    <col width="11.1796875" bestFit="1" customWidth="1" style="58" min="8694" max="8694"/>
    <col width="9.1796875" customWidth="1" style="58" min="8695" max="8699"/>
    <col width="15" customWidth="1" style="58" min="8700" max="8700"/>
    <col width="15.81640625" customWidth="1" style="58" min="8701" max="8701"/>
    <col width="16.1796875" customWidth="1" style="58" min="8702" max="8717"/>
    <col width="11" customWidth="1" style="58" min="8718" max="8718"/>
    <col width="9.1796875" customWidth="1" style="58" min="8719" max="8724"/>
    <col width="10.1796875" customWidth="1" style="58" min="8725" max="8725"/>
    <col width="10.453125" customWidth="1" style="58" min="8726" max="8726"/>
    <col width="9.1796875" customWidth="1" style="58" min="8727" max="8727"/>
    <col width="10.1796875" customWidth="1" style="58" min="8728" max="8728"/>
    <col width="11" bestFit="1" customWidth="1" style="58" min="8729" max="8729"/>
    <col width="9.1796875" customWidth="1" style="58" min="8730" max="8949"/>
    <col width="11.1796875" bestFit="1" customWidth="1" style="58" min="8950" max="8950"/>
    <col width="9.1796875" customWidth="1" style="58" min="8951" max="8955"/>
    <col width="15" customWidth="1" style="58" min="8956" max="8956"/>
    <col width="15.81640625" customWidth="1" style="58" min="8957" max="8957"/>
    <col width="16.1796875" customWidth="1" style="58" min="8958" max="8973"/>
    <col width="11" customWidth="1" style="58" min="8974" max="8974"/>
    <col width="9.1796875" customWidth="1" style="58" min="8975" max="8980"/>
    <col width="10.1796875" customWidth="1" style="58" min="8981" max="8981"/>
    <col width="10.453125" customWidth="1" style="58" min="8982" max="8982"/>
    <col width="9.1796875" customWidth="1" style="58" min="8983" max="8983"/>
    <col width="10.1796875" customWidth="1" style="58" min="8984" max="8984"/>
    <col width="11" bestFit="1" customWidth="1" style="58" min="8985" max="8985"/>
    <col width="9.1796875" customWidth="1" style="58" min="8986" max="9205"/>
    <col width="11.1796875" bestFit="1" customWidth="1" style="58" min="9206" max="9206"/>
    <col width="9.1796875" customWidth="1" style="58" min="9207" max="9211"/>
    <col width="15" customWidth="1" style="58" min="9212" max="9212"/>
    <col width="15.81640625" customWidth="1" style="58" min="9213" max="9213"/>
    <col width="16.1796875" customWidth="1" style="58" min="9214" max="9229"/>
    <col width="11" customWidth="1" style="58" min="9230" max="9230"/>
    <col width="9.1796875" customWidth="1" style="58" min="9231" max="9236"/>
    <col width="10.1796875" customWidth="1" style="58" min="9237" max="9237"/>
    <col width="10.453125" customWidth="1" style="58" min="9238" max="9238"/>
    <col width="9.1796875" customWidth="1" style="58" min="9239" max="9239"/>
    <col width="10.1796875" customWidth="1" style="58" min="9240" max="9240"/>
    <col width="11" bestFit="1" customWidth="1" style="58" min="9241" max="9241"/>
    <col width="9.1796875" customWidth="1" style="58" min="9242" max="9461"/>
    <col width="11.1796875" bestFit="1" customWidth="1" style="58" min="9462" max="9462"/>
    <col width="9.1796875" customWidth="1" style="58" min="9463" max="9467"/>
    <col width="15" customWidth="1" style="58" min="9468" max="9468"/>
    <col width="15.81640625" customWidth="1" style="58" min="9469" max="9469"/>
    <col width="16.1796875" customWidth="1" style="58" min="9470" max="9485"/>
    <col width="11" customWidth="1" style="58" min="9486" max="9486"/>
    <col width="9.1796875" customWidth="1" style="58" min="9487" max="9492"/>
    <col width="10.1796875" customWidth="1" style="58" min="9493" max="9493"/>
    <col width="10.453125" customWidth="1" style="58" min="9494" max="9494"/>
    <col width="9.1796875" customWidth="1" style="58" min="9495" max="9495"/>
    <col width="10.1796875" customWidth="1" style="58" min="9496" max="9496"/>
    <col width="11" bestFit="1" customWidth="1" style="58" min="9497" max="9497"/>
    <col width="9.1796875" customWidth="1" style="58" min="9498" max="9717"/>
    <col width="11.1796875" bestFit="1" customWidth="1" style="58" min="9718" max="9718"/>
    <col width="9.1796875" customWidth="1" style="58" min="9719" max="9723"/>
    <col width="15" customWidth="1" style="58" min="9724" max="9724"/>
    <col width="15.81640625" customWidth="1" style="58" min="9725" max="9725"/>
    <col width="16.1796875" customWidth="1" style="58" min="9726" max="9741"/>
    <col width="11" customWidth="1" style="58" min="9742" max="9742"/>
    <col width="9.1796875" customWidth="1" style="58" min="9743" max="9748"/>
    <col width="10.1796875" customWidth="1" style="58" min="9749" max="9749"/>
    <col width="10.453125" customWidth="1" style="58" min="9750" max="9750"/>
    <col width="9.1796875" customWidth="1" style="58" min="9751" max="9751"/>
    <col width="10.1796875" customWidth="1" style="58" min="9752" max="9752"/>
    <col width="11" bestFit="1" customWidth="1" style="58" min="9753" max="9753"/>
    <col width="9.1796875" customWidth="1" style="58" min="9754" max="9973"/>
    <col width="11.1796875" bestFit="1" customWidth="1" style="58" min="9974" max="9974"/>
    <col width="9.1796875" customWidth="1" style="58" min="9975" max="9979"/>
    <col width="15" customWidth="1" style="58" min="9980" max="9980"/>
    <col width="15.81640625" customWidth="1" style="58" min="9981" max="9981"/>
    <col width="16.1796875" customWidth="1" style="58" min="9982" max="9997"/>
    <col width="11" customWidth="1" style="58" min="9998" max="9998"/>
    <col width="9.1796875" customWidth="1" style="58" min="9999" max="10004"/>
    <col width="10.1796875" customWidth="1" style="58" min="10005" max="10005"/>
    <col width="10.453125" customWidth="1" style="58" min="10006" max="10006"/>
    <col width="9.1796875" customWidth="1" style="58" min="10007" max="10007"/>
    <col width="10.1796875" customWidth="1" style="58" min="10008" max="10008"/>
    <col width="11" bestFit="1" customWidth="1" style="58" min="10009" max="10009"/>
    <col width="9.1796875" customWidth="1" style="58" min="10010" max="10229"/>
    <col width="11.1796875" bestFit="1" customWidth="1" style="58" min="10230" max="10230"/>
    <col width="9.1796875" customWidth="1" style="58" min="10231" max="10235"/>
    <col width="15" customWidth="1" style="58" min="10236" max="10236"/>
    <col width="15.81640625" customWidth="1" style="58" min="10237" max="10237"/>
    <col width="16.1796875" customWidth="1" style="58" min="10238" max="10253"/>
    <col width="11" customWidth="1" style="58" min="10254" max="10254"/>
    <col width="9.1796875" customWidth="1" style="58" min="10255" max="10260"/>
    <col width="10.1796875" customWidth="1" style="58" min="10261" max="10261"/>
    <col width="10.453125" customWidth="1" style="58" min="10262" max="10262"/>
    <col width="9.1796875" customWidth="1" style="58" min="10263" max="10263"/>
    <col width="10.1796875" customWidth="1" style="58" min="10264" max="10264"/>
    <col width="11" bestFit="1" customWidth="1" style="58" min="10265" max="10265"/>
    <col width="9.1796875" customWidth="1" style="58" min="10266" max="10485"/>
    <col width="11.1796875" bestFit="1" customWidth="1" style="58" min="10486" max="10486"/>
    <col width="9.1796875" customWidth="1" style="58" min="10487" max="10491"/>
    <col width="15" customWidth="1" style="58" min="10492" max="10492"/>
    <col width="15.81640625" customWidth="1" style="58" min="10493" max="10493"/>
    <col width="16.1796875" customWidth="1" style="58" min="10494" max="10509"/>
    <col width="11" customWidth="1" style="58" min="10510" max="10510"/>
    <col width="9.1796875" customWidth="1" style="58" min="10511" max="10516"/>
    <col width="10.1796875" customWidth="1" style="58" min="10517" max="10517"/>
    <col width="10.453125" customWidth="1" style="58" min="10518" max="10518"/>
    <col width="9.1796875" customWidth="1" style="58" min="10519" max="10519"/>
    <col width="10.1796875" customWidth="1" style="58" min="10520" max="10520"/>
    <col width="11" bestFit="1" customWidth="1" style="58" min="10521" max="10521"/>
    <col width="9.1796875" customWidth="1" style="58" min="10522" max="10741"/>
    <col width="11.1796875" bestFit="1" customWidth="1" style="58" min="10742" max="10742"/>
    <col width="9.1796875" customWidth="1" style="58" min="10743" max="10747"/>
    <col width="15" customWidth="1" style="58" min="10748" max="10748"/>
    <col width="15.81640625" customWidth="1" style="58" min="10749" max="10749"/>
    <col width="16.1796875" customWidth="1" style="58" min="10750" max="10765"/>
    <col width="11" customWidth="1" style="58" min="10766" max="10766"/>
    <col width="9.1796875" customWidth="1" style="58" min="10767" max="10772"/>
    <col width="10.1796875" customWidth="1" style="58" min="10773" max="10773"/>
    <col width="10.453125" customWidth="1" style="58" min="10774" max="10774"/>
    <col width="9.1796875" customWidth="1" style="58" min="10775" max="10775"/>
    <col width="10.1796875" customWidth="1" style="58" min="10776" max="10776"/>
    <col width="11" bestFit="1" customWidth="1" style="58" min="10777" max="10777"/>
    <col width="9.1796875" customWidth="1" style="58" min="10778" max="10997"/>
    <col width="11.1796875" bestFit="1" customWidth="1" style="58" min="10998" max="10998"/>
    <col width="9.1796875" customWidth="1" style="58" min="10999" max="11003"/>
    <col width="15" customWidth="1" style="58" min="11004" max="11004"/>
    <col width="15.81640625" customWidth="1" style="58" min="11005" max="11005"/>
    <col width="16.1796875" customWidth="1" style="58" min="11006" max="11021"/>
    <col width="11" customWidth="1" style="58" min="11022" max="11022"/>
    <col width="9.1796875" customWidth="1" style="58" min="11023" max="11028"/>
    <col width="10.1796875" customWidth="1" style="58" min="11029" max="11029"/>
    <col width="10.453125" customWidth="1" style="58" min="11030" max="11030"/>
    <col width="9.1796875" customWidth="1" style="58" min="11031" max="11031"/>
    <col width="10.1796875" customWidth="1" style="58" min="11032" max="11032"/>
    <col width="11" bestFit="1" customWidth="1" style="58" min="11033" max="11033"/>
    <col width="9.1796875" customWidth="1" style="58" min="11034" max="11253"/>
    <col width="11.1796875" bestFit="1" customWidth="1" style="58" min="11254" max="11254"/>
    <col width="9.1796875" customWidth="1" style="58" min="11255" max="11259"/>
    <col width="15" customWidth="1" style="58" min="11260" max="11260"/>
    <col width="15.81640625" customWidth="1" style="58" min="11261" max="11261"/>
    <col width="16.1796875" customWidth="1" style="58" min="11262" max="11277"/>
    <col width="11" customWidth="1" style="58" min="11278" max="11278"/>
    <col width="9.1796875" customWidth="1" style="58" min="11279" max="11284"/>
    <col width="10.1796875" customWidth="1" style="58" min="11285" max="11285"/>
    <col width="10.453125" customWidth="1" style="58" min="11286" max="11286"/>
    <col width="9.1796875" customWidth="1" style="58" min="11287" max="11287"/>
    <col width="10.1796875" customWidth="1" style="58" min="11288" max="11288"/>
    <col width="11" bestFit="1" customWidth="1" style="58" min="11289" max="11289"/>
    <col width="9.1796875" customWidth="1" style="58" min="11290" max="11509"/>
    <col width="11.1796875" bestFit="1" customWidth="1" style="58" min="11510" max="11510"/>
    <col width="9.1796875" customWidth="1" style="58" min="11511" max="11515"/>
    <col width="15" customWidth="1" style="58" min="11516" max="11516"/>
    <col width="15.81640625" customWidth="1" style="58" min="11517" max="11517"/>
    <col width="16.1796875" customWidth="1" style="58" min="11518" max="11533"/>
    <col width="11" customWidth="1" style="58" min="11534" max="11534"/>
    <col width="9.1796875" customWidth="1" style="58" min="11535" max="11540"/>
    <col width="10.1796875" customWidth="1" style="58" min="11541" max="11541"/>
    <col width="10.453125" customWidth="1" style="58" min="11542" max="11542"/>
    <col width="9.1796875" customWidth="1" style="58" min="11543" max="11543"/>
    <col width="10.1796875" customWidth="1" style="58" min="11544" max="11544"/>
    <col width="11" bestFit="1" customWidth="1" style="58" min="11545" max="11545"/>
    <col width="9.1796875" customWidth="1" style="58" min="11546" max="11765"/>
    <col width="11.1796875" bestFit="1" customWidth="1" style="58" min="11766" max="11766"/>
    <col width="9.1796875" customWidth="1" style="58" min="11767" max="11771"/>
    <col width="15" customWidth="1" style="58" min="11772" max="11772"/>
    <col width="15.81640625" customWidth="1" style="58" min="11773" max="11773"/>
    <col width="16.1796875" customWidth="1" style="58" min="11774" max="11789"/>
    <col width="11" customWidth="1" style="58" min="11790" max="11790"/>
    <col width="9.1796875" customWidth="1" style="58" min="11791" max="11796"/>
    <col width="10.1796875" customWidth="1" style="58" min="11797" max="11797"/>
    <col width="10.453125" customWidth="1" style="58" min="11798" max="11798"/>
    <col width="9.1796875" customWidth="1" style="58" min="11799" max="11799"/>
    <col width="10.1796875" customWidth="1" style="58" min="11800" max="11800"/>
    <col width="11" bestFit="1" customWidth="1" style="58" min="11801" max="11801"/>
    <col width="9.1796875" customWidth="1" style="58" min="11802" max="12021"/>
    <col width="11.1796875" bestFit="1" customWidth="1" style="58" min="12022" max="12022"/>
    <col width="9.1796875" customWidth="1" style="58" min="12023" max="12027"/>
    <col width="15" customWidth="1" style="58" min="12028" max="12028"/>
    <col width="15.81640625" customWidth="1" style="58" min="12029" max="12029"/>
    <col width="16.1796875" customWidth="1" style="58" min="12030" max="12045"/>
    <col width="11" customWidth="1" style="58" min="12046" max="12046"/>
    <col width="9.1796875" customWidth="1" style="58" min="12047" max="12052"/>
    <col width="10.1796875" customWidth="1" style="58" min="12053" max="12053"/>
    <col width="10.453125" customWidth="1" style="58" min="12054" max="12054"/>
    <col width="9.1796875" customWidth="1" style="58" min="12055" max="12055"/>
    <col width="10.1796875" customWidth="1" style="58" min="12056" max="12056"/>
    <col width="11" bestFit="1" customWidth="1" style="58" min="12057" max="12057"/>
    <col width="9.1796875" customWidth="1" style="58" min="12058" max="12277"/>
    <col width="11.1796875" bestFit="1" customWidth="1" style="58" min="12278" max="12278"/>
    <col width="9.1796875" customWidth="1" style="58" min="12279" max="12283"/>
    <col width="15" customWidth="1" style="58" min="12284" max="12284"/>
    <col width="15.81640625" customWidth="1" style="58" min="12285" max="12285"/>
    <col width="16.1796875" customWidth="1" style="58" min="12286" max="12301"/>
    <col width="11" customWidth="1" style="58" min="12302" max="12302"/>
    <col width="9.1796875" customWidth="1" style="58" min="12303" max="12308"/>
    <col width="10.1796875" customWidth="1" style="58" min="12309" max="12309"/>
    <col width="10.453125" customWidth="1" style="58" min="12310" max="12310"/>
    <col width="9.1796875" customWidth="1" style="58" min="12311" max="12311"/>
    <col width="10.1796875" customWidth="1" style="58" min="12312" max="12312"/>
    <col width="11" bestFit="1" customWidth="1" style="58" min="12313" max="12313"/>
    <col width="9.1796875" customWidth="1" style="58" min="12314" max="12533"/>
    <col width="11.1796875" bestFit="1" customWidth="1" style="58" min="12534" max="12534"/>
    <col width="9.1796875" customWidth="1" style="58" min="12535" max="12539"/>
    <col width="15" customWidth="1" style="58" min="12540" max="12540"/>
    <col width="15.81640625" customWidth="1" style="58" min="12541" max="12541"/>
    <col width="16.1796875" customWidth="1" style="58" min="12542" max="12557"/>
    <col width="11" customWidth="1" style="58" min="12558" max="12558"/>
    <col width="9.1796875" customWidth="1" style="58" min="12559" max="12564"/>
    <col width="10.1796875" customWidth="1" style="58" min="12565" max="12565"/>
    <col width="10.453125" customWidth="1" style="58" min="12566" max="12566"/>
    <col width="9.1796875" customWidth="1" style="58" min="12567" max="12567"/>
    <col width="10.1796875" customWidth="1" style="58" min="12568" max="12568"/>
    <col width="11" bestFit="1" customWidth="1" style="58" min="12569" max="12569"/>
    <col width="9.1796875" customWidth="1" style="58" min="12570" max="12789"/>
    <col width="11.1796875" bestFit="1" customWidth="1" style="58" min="12790" max="12790"/>
    <col width="9.1796875" customWidth="1" style="58" min="12791" max="12795"/>
    <col width="15" customWidth="1" style="58" min="12796" max="12796"/>
    <col width="15.81640625" customWidth="1" style="58" min="12797" max="12797"/>
    <col width="16.1796875" customWidth="1" style="58" min="12798" max="12813"/>
    <col width="11" customWidth="1" style="58" min="12814" max="12814"/>
    <col width="9.1796875" customWidth="1" style="58" min="12815" max="12820"/>
    <col width="10.1796875" customWidth="1" style="58" min="12821" max="12821"/>
    <col width="10.453125" customWidth="1" style="58" min="12822" max="12822"/>
    <col width="9.1796875" customWidth="1" style="58" min="12823" max="12823"/>
    <col width="10.1796875" customWidth="1" style="58" min="12824" max="12824"/>
    <col width="11" bestFit="1" customWidth="1" style="58" min="12825" max="12825"/>
    <col width="9.1796875" customWidth="1" style="58" min="12826" max="13045"/>
    <col width="11.1796875" bestFit="1" customWidth="1" style="58" min="13046" max="13046"/>
    <col width="9.1796875" customWidth="1" style="58" min="13047" max="13051"/>
    <col width="15" customWidth="1" style="58" min="13052" max="13052"/>
    <col width="15.81640625" customWidth="1" style="58" min="13053" max="13053"/>
    <col width="16.1796875" customWidth="1" style="58" min="13054" max="13069"/>
    <col width="11" customWidth="1" style="58" min="13070" max="13070"/>
    <col width="9.1796875" customWidth="1" style="58" min="13071" max="13076"/>
    <col width="10.1796875" customWidth="1" style="58" min="13077" max="13077"/>
    <col width="10.453125" customWidth="1" style="58" min="13078" max="13078"/>
    <col width="9.1796875" customWidth="1" style="58" min="13079" max="13079"/>
    <col width="10.1796875" customWidth="1" style="58" min="13080" max="13080"/>
    <col width="11" bestFit="1" customWidth="1" style="58" min="13081" max="13081"/>
    <col width="9.1796875" customWidth="1" style="58" min="13082" max="13301"/>
    <col width="11.1796875" bestFit="1" customWidth="1" style="58" min="13302" max="13302"/>
    <col width="9.1796875" customWidth="1" style="58" min="13303" max="13307"/>
    <col width="15" customWidth="1" style="58" min="13308" max="13308"/>
    <col width="15.81640625" customWidth="1" style="58" min="13309" max="13309"/>
    <col width="16.1796875" customWidth="1" style="58" min="13310" max="13325"/>
    <col width="11" customWidth="1" style="58" min="13326" max="13326"/>
    <col width="9.1796875" customWidth="1" style="58" min="13327" max="13332"/>
    <col width="10.1796875" customWidth="1" style="58" min="13333" max="13333"/>
    <col width="10.453125" customWidth="1" style="58" min="13334" max="13334"/>
    <col width="9.1796875" customWidth="1" style="58" min="13335" max="13335"/>
    <col width="10.1796875" customWidth="1" style="58" min="13336" max="13336"/>
    <col width="11" bestFit="1" customWidth="1" style="58" min="13337" max="13337"/>
    <col width="9.1796875" customWidth="1" style="58" min="13338" max="13557"/>
    <col width="11.1796875" bestFit="1" customWidth="1" style="58" min="13558" max="13558"/>
    <col width="9.1796875" customWidth="1" style="58" min="13559" max="13563"/>
    <col width="15" customWidth="1" style="58" min="13564" max="13564"/>
    <col width="15.81640625" customWidth="1" style="58" min="13565" max="13565"/>
    <col width="16.1796875" customWidth="1" style="58" min="13566" max="13581"/>
    <col width="11" customWidth="1" style="58" min="13582" max="13582"/>
    <col width="9.1796875" customWidth="1" style="58" min="13583" max="13588"/>
    <col width="10.1796875" customWidth="1" style="58" min="13589" max="13589"/>
    <col width="10.453125" customWidth="1" style="58" min="13590" max="13590"/>
    <col width="9.1796875" customWidth="1" style="58" min="13591" max="13591"/>
    <col width="10.1796875" customWidth="1" style="58" min="13592" max="13592"/>
    <col width="11" bestFit="1" customWidth="1" style="58" min="13593" max="13593"/>
    <col width="9.1796875" customWidth="1" style="58" min="13594" max="13813"/>
    <col width="11.1796875" bestFit="1" customWidth="1" style="58" min="13814" max="13814"/>
    <col width="9.1796875" customWidth="1" style="58" min="13815" max="13819"/>
    <col width="15" customWidth="1" style="58" min="13820" max="13820"/>
    <col width="15.81640625" customWidth="1" style="58" min="13821" max="13821"/>
    <col width="16.1796875" customWidth="1" style="58" min="13822" max="13837"/>
    <col width="11" customWidth="1" style="58" min="13838" max="13838"/>
    <col width="9.1796875" customWidth="1" style="58" min="13839" max="13844"/>
    <col width="10.1796875" customWidth="1" style="58" min="13845" max="13845"/>
    <col width="10.453125" customWidth="1" style="58" min="13846" max="13846"/>
    <col width="9.1796875" customWidth="1" style="58" min="13847" max="13847"/>
    <col width="10.1796875" customWidth="1" style="58" min="13848" max="13848"/>
    <col width="11" bestFit="1" customWidth="1" style="58" min="13849" max="13849"/>
    <col width="9.1796875" customWidth="1" style="58" min="13850" max="14069"/>
    <col width="11.1796875" bestFit="1" customWidth="1" style="58" min="14070" max="14070"/>
    <col width="9.1796875" customWidth="1" style="58" min="14071" max="14075"/>
    <col width="15" customWidth="1" style="58" min="14076" max="14076"/>
    <col width="15.81640625" customWidth="1" style="58" min="14077" max="14077"/>
    <col width="16.1796875" customWidth="1" style="58" min="14078" max="14093"/>
    <col width="11" customWidth="1" style="58" min="14094" max="14094"/>
    <col width="9.1796875" customWidth="1" style="58" min="14095" max="14100"/>
    <col width="10.1796875" customWidth="1" style="58" min="14101" max="14101"/>
    <col width="10.453125" customWidth="1" style="58" min="14102" max="14102"/>
    <col width="9.1796875" customWidth="1" style="58" min="14103" max="14103"/>
    <col width="10.1796875" customWidth="1" style="58" min="14104" max="14104"/>
    <col width="11" bestFit="1" customWidth="1" style="58" min="14105" max="14105"/>
    <col width="9.1796875" customWidth="1" style="58" min="14106" max="14325"/>
    <col width="11.1796875" bestFit="1" customWidth="1" style="58" min="14326" max="14326"/>
    <col width="9.1796875" customWidth="1" style="58" min="14327" max="14331"/>
    <col width="15" customWidth="1" style="58" min="14332" max="14332"/>
    <col width="15.81640625" customWidth="1" style="58" min="14333" max="14333"/>
    <col width="16.1796875" customWidth="1" style="58" min="14334" max="14349"/>
    <col width="11" customWidth="1" style="58" min="14350" max="14350"/>
    <col width="9.1796875" customWidth="1" style="58" min="14351" max="14356"/>
    <col width="10.1796875" customWidth="1" style="58" min="14357" max="14357"/>
    <col width="10.453125" customWidth="1" style="58" min="14358" max="14358"/>
    <col width="9.1796875" customWidth="1" style="58" min="14359" max="14359"/>
    <col width="10.1796875" customWidth="1" style="58" min="14360" max="14360"/>
    <col width="11" bestFit="1" customWidth="1" style="58" min="14361" max="14361"/>
    <col width="9.1796875" customWidth="1" style="58" min="14362" max="14581"/>
    <col width="11.1796875" bestFit="1" customWidth="1" style="58" min="14582" max="14582"/>
    <col width="9.1796875" customWidth="1" style="58" min="14583" max="14587"/>
    <col width="15" customWidth="1" style="58" min="14588" max="14588"/>
    <col width="15.81640625" customWidth="1" style="58" min="14589" max="14589"/>
    <col width="16.1796875" customWidth="1" style="58" min="14590" max="14605"/>
    <col width="11" customWidth="1" style="58" min="14606" max="14606"/>
    <col width="9.1796875" customWidth="1" style="58" min="14607" max="14612"/>
    <col width="10.1796875" customWidth="1" style="58" min="14613" max="14613"/>
    <col width="10.453125" customWidth="1" style="58" min="14614" max="14614"/>
    <col width="9.1796875" customWidth="1" style="58" min="14615" max="14615"/>
    <col width="10.1796875" customWidth="1" style="58" min="14616" max="14616"/>
    <col width="11" bestFit="1" customWidth="1" style="58" min="14617" max="14617"/>
    <col width="9.1796875" customWidth="1" style="58" min="14618" max="14837"/>
    <col width="11.1796875" bestFit="1" customWidth="1" style="58" min="14838" max="14838"/>
    <col width="9.1796875" customWidth="1" style="58" min="14839" max="14843"/>
    <col width="15" customWidth="1" style="58" min="14844" max="14844"/>
    <col width="15.81640625" customWidth="1" style="58" min="14845" max="14845"/>
    <col width="16.1796875" customWidth="1" style="58" min="14846" max="14861"/>
    <col width="11" customWidth="1" style="58" min="14862" max="14862"/>
    <col width="9.1796875" customWidth="1" style="58" min="14863" max="14868"/>
    <col width="10.1796875" customWidth="1" style="58" min="14869" max="14869"/>
    <col width="10.453125" customWidth="1" style="58" min="14870" max="14870"/>
    <col width="9.1796875" customWidth="1" style="58" min="14871" max="14871"/>
    <col width="10.1796875" customWidth="1" style="58" min="14872" max="14872"/>
    <col width="11" bestFit="1" customWidth="1" style="58" min="14873" max="14873"/>
    <col width="9.1796875" customWidth="1" style="58" min="14874" max="15093"/>
    <col width="11.1796875" bestFit="1" customWidth="1" style="58" min="15094" max="15094"/>
    <col width="9.1796875" customWidth="1" style="58" min="15095" max="15099"/>
    <col width="15" customWidth="1" style="58" min="15100" max="15100"/>
    <col width="15.81640625" customWidth="1" style="58" min="15101" max="15101"/>
    <col width="16.1796875" customWidth="1" style="58" min="15102" max="15117"/>
    <col width="11" customWidth="1" style="58" min="15118" max="15118"/>
    <col width="9.1796875" customWidth="1" style="58" min="15119" max="15124"/>
    <col width="10.1796875" customWidth="1" style="58" min="15125" max="15125"/>
    <col width="10.453125" customWidth="1" style="58" min="15126" max="15126"/>
    <col width="9.1796875" customWidth="1" style="58" min="15127" max="15127"/>
    <col width="10.1796875" customWidth="1" style="58" min="15128" max="15128"/>
    <col width="11" bestFit="1" customWidth="1" style="58" min="15129" max="15129"/>
    <col width="9.1796875" customWidth="1" style="58" min="15130" max="15349"/>
    <col width="11.1796875" bestFit="1" customWidth="1" style="58" min="15350" max="15350"/>
    <col width="9.1796875" customWidth="1" style="58" min="15351" max="15355"/>
    <col width="15" customWidth="1" style="58" min="15356" max="15356"/>
    <col width="15.81640625" customWidth="1" style="58" min="15357" max="15357"/>
    <col width="16.1796875" customWidth="1" style="58" min="15358" max="15373"/>
    <col width="11" customWidth="1" style="58" min="15374" max="15374"/>
    <col width="9.1796875" customWidth="1" style="58" min="15375" max="15380"/>
    <col width="10.1796875" customWidth="1" style="58" min="15381" max="15381"/>
    <col width="10.453125" customWidth="1" style="58" min="15382" max="15382"/>
    <col width="9.1796875" customWidth="1" style="58" min="15383" max="15383"/>
    <col width="10.1796875" customWidth="1" style="58" min="15384" max="15384"/>
    <col width="11" bestFit="1" customWidth="1" style="58" min="15385" max="15385"/>
    <col width="9.1796875" customWidth="1" style="58" min="15386" max="15605"/>
    <col width="11.1796875" bestFit="1" customWidth="1" style="58" min="15606" max="15606"/>
    <col width="9.1796875" customWidth="1" style="58" min="15607" max="15611"/>
    <col width="15" customWidth="1" style="58" min="15612" max="15612"/>
    <col width="15.81640625" customWidth="1" style="58" min="15613" max="15613"/>
    <col width="16.1796875" customWidth="1" style="58" min="15614" max="15629"/>
    <col width="11" customWidth="1" style="58" min="15630" max="15630"/>
    <col width="9.1796875" customWidth="1" style="58" min="15631" max="15636"/>
    <col width="10.1796875" customWidth="1" style="58" min="15637" max="15637"/>
    <col width="10.453125" customWidth="1" style="58" min="15638" max="15638"/>
    <col width="9.1796875" customWidth="1" style="58" min="15639" max="15639"/>
    <col width="10.1796875" customWidth="1" style="58" min="15640" max="15640"/>
    <col width="11" bestFit="1" customWidth="1" style="58" min="15641" max="15641"/>
    <col width="9.1796875" customWidth="1" style="58" min="15642" max="15861"/>
    <col width="11.1796875" bestFit="1" customWidth="1" style="58" min="15862" max="15862"/>
    <col width="9.1796875" customWidth="1" style="58" min="15863" max="15867"/>
    <col width="15" customWidth="1" style="58" min="15868" max="15868"/>
    <col width="15.81640625" customWidth="1" style="58" min="15869" max="15869"/>
    <col width="16.1796875" customWidth="1" style="58" min="15870" max="15885"/>
    <col width="11" customWidth="1" style="58" min="15886" max="15886"/>
    <col width="9.1796875" customWidth="1" style="58" min="15887" max="15892"/>
    <col width="10.1796875" customWidth="1" style="58" min="15893" max="15893"/>
    <col width="10.453125" customWidth="1" style="58" min="15894" max="15894"/>
    <col width="9.1796875" customWidth="1" style="58" min="15895" max="15895"/>
    <col width="10.1796875" customWidth="1" style="58" min="15896" max="15896"/>
    <col width="11" bestFit="1" customWidth="1" style="58" min="15897" max="15897"/>
    <col width="9.1796875" customWidth="1" style="58" min="15898" max="16117"/>
    <col width="11.1796875" bestFit="1" customWidth="1" style="58" min="16118" max="16118"/>
    <col width="9.1796875" customWidth="1" style="58" min="16119" max="16123"/>
    <col width="15" customWidth="1" style="58" min="16124" max="16124"/>
    <col width="15.81640625" customWidth="1" style="58" min="16125" max="16125"/>
    <col width="16.1796875" customWidth="1" style="58" min="16126" max="16141"/>
    <col width="11" customWidth="1" style="58" min="16142" max="16142"/>
    <col width="9.1796875" customWidth="1" style="58" min="16143" max="16148"/>
    <col width="10.1796875" customWidth="1" style="58" min="16149" max="16149"/>
    <col width="10.453125" customWidth="1" style="58" min="16150" max="16150"/>
    <col width="9.1796875" customWidth="1" style="58" min="16151" max="16151"/>
    <col width="10.1796875" customWidth="1" style="58" min="16152" max="16152"/>
    <col width="11" bestFit="1" customWidth="1" style="58" min="16153" max="16153"/>
    <col width="9.1796875" customWidth="1" style="58" min="16154" max="16384"/>
  </cols>
  <sheetData>
    <row r="1" ht="42" customFormat="1" customHeight="1" s="5">
      <c r="A1" s="928" t="inlineStr">
        <is>
          <t>Pricing for Extended Solution Uses</t>
        </is>
      </c>
      <c r="B1" s="959" t="n"/>
      <c r="C1" s="959" t="n"/>
      <c r="D1" s="959" t="n"/>
      <c r="E1" s="959" t="n"/>
      <c r="F1" s="959" t="n"/>
      <c r="G1" s="912" t="inlineStr">
        <is>
          <t xml:space="preserve"> * This tab is optional for Respondents *</t>
        </is>
      </c>
      <c r="H1" s="945" t="n"/>
      <c r="I1" s="945" t="n"/>
      <c r="J1" s="945" t="n"/>
      <c r="K1" s="945" t="n"/>
      <c r="L1" s="140" t="n"/>
      <c r="M1" s="140" t="n"/>
      <c r="N1" s="140" t="n"/>
      <c r="O1" s="140" t="n"/>
      <c r="P1" s="140" t="n"/>
      <c r="Q1" s="140" t="n"/>
    </row>
    <row r="2" ht="59.5" customHeight="1">
      <c r="A2" s="1144" t="inlineStr">
        <is>
          <t>SMART CITY HARDWARE PRICING
 The utility is interested in the potential use of AMI for smart city devices. 
 Respondents are to price the various hardware and items below, and add any other available items not already listed.</t>
        </is>
      </c>
      <c r="B2" s="1145" t="n"/>
      <c r="C2" s="1145" t="n"/>
      <c r="D2" s="1145" t="n"/>
      <c r="E2" s="1145" t="n"/>
      <c r="F2" s="1145" t="n"/>
      <c r="G2" s="1145" t="n"/>
      <c r="H2" s="1145" t="n"/>
      <c r="I2" s="1145" t="n"/>
      <c r="J2" s="1145" t="n"/>
      <c r="K2" s="1145" t="n"/>
      <c r="L2" s="1145" t="n"/>
      <c r="M2" s="1145" t="n"/>
      <c r="N2" s="1145" t="n"/>
      <c r="O2" s="1145" t="n"/>
      <c r="P2" s="1145" t="n"/>
      <c r="Q2" s="1146" t="n"/>
      <c r="T2" s="998" t="inlineStr">
        <is>
          <t>NOTES</t>
        </is>
      </c>
      <c r="U2" s="959" t="n"/>
      <c r="V2" s="959" t="n"/>
      <c r="W2" s="959" t="n"/>
      <c r="X2" s="938" t="n"/>
    </row>
    <row r="3" ht="51.65" customHeight="1">
      <c r="A3" s="1147" t="inlineStr">
        <is>
          <t>Item</t>
        </is>
      </c>
      <c r="B3" s="1007" t="n"/>
      <c r="C3" s="1007" t="n"/>
      <c r="D3" s="1008" t="n"/>
      <c r="E3" s="1148" t="inlineStr">
        <is>
          <t>Proposed Device Name, Manufacturer, and Other Details</t>
        </is>
      </c>
      <c r="F3" s="1007" t="n"/>
      <c r="G3" s="1007" t="n"/>
      <c r="H3" s="1008" t="n"/>
      <c r="I3" s="1149" t="inlineStr">
        <is>
          <t>Per Unit Cost</t>
        </is>
      </c>
      <c r="J3" s="1149" t="inlineStr">
        <is>
          <t>Standard Warranty Included in Device Price</t>
        </is>
      </c>
      <c r="K3" s="1150" t="n"/>
      <c r="L3" s="1151" t="inlineStr">
        <is>
          <t>Cost for Other Function or Warranty:
{specify}</t>
        </is>
      </c>
      <c r="M3" s="1008" t="n"/>
      <c r="N3" s="1151" t="inlineStr">
        <is>
          <t>Cost for Other Function or Warranty:
{specify}</t>
        </is>
      </c>
      <c r="O3" s="1008" t="n"/>
      <c r="P3" s="1152" t="inlineStr">
        <is>
          <t>Cost for Other Function or Warranty:
{specify}</t>
        </is>
      </c>
      <c r="Q3" s="1153" t="n"/>
      <c r="T3" s="59" t="n"/>
      <c r="U3" s="60" t="n"/>
      <c r="V3" s="60" t="n"/>
      <c r="W3" s="60" t="n"/>
      <c r="X3" s="61" t="n"/>
    </row>
    <row r="4" ht="16.75" customHeight="1">
      <c r="A4" s="55" t="inlineStr">
        <is>
          <t>Smart City Radio Module</t>
        </is>
      </c>
      <c r="B4" s="56" t="n"/>
      <c r="C4" s="56" t="n"/>
      <c r="D4" s="57" t="n"/>
      <c r="E4" s="1154" t="inlineStr">
        <is>
          <t>{specify}</t>
        </is>
      </c>
      <c r="F4" s="959" t="n"/>
      <c r="G4" s="959" t="n"/>
      <c r="H4" s="938" t="n"/>
      <c r="I4" s="1044" t="n">
        <v>0</v>
      </c>
      <c r="J4" s="718" t="inlineStr">
        <is>
          <t>{specify warranty type and duration}</t>
        </is>
      </c>
      <c r="K4" s="938" t="n"/>
      <c r="L4" s="1155" t="n">
        <v>0</v>
      </c>
      <c r="M4" s="938" t="n"/>
      <c r="N4" s="1155" t="n">
        <v>0</v>
      </c>
      <c r="O4" s="938" t="n"/>
      <c r="P4" s="1155" t="n">
        <v>0</v>
      </c>
      <c r="Q4" s="938" t="n"/>
      <c r="T4" s="59" t="n"/>
      <c r="U4" s="60" t="n"/>
      <c r="V4" s="60" t="n"/>
      <c r="W4" s="60" t="n"/>
      <c r="X4" s="61" t="n"/>
    </row>
    <row r="5" ht="16.75" customHeight="1">
      <c r="A5" s="55" t="inlineStr">
        <is>
          <t>Streetlight Controls</t>
        </is>
      </c>
      <c r="B5" s="56" t="n"/>
      <c r="C5" s="56" t="n"/>
      <c r="D5" s="57" t="n"/>
      <c r="E5" s="1154" t="inlineStr">
        <is>
          <t>{specify}</t>
        </is>
      </c>
      <c r="F5" s="959" t="n"/>
      <c r="G5" s="959" t="n"/>
      <c r="H5" s="938" t="n"/>
      <c r="I5" s="1044" t="n">
        <v>0</v>
      </c>
      <c r="J5" s="718" t="inlineStr">
        <is>
          <t>{specify warranty type and duration}</t>
        </is>
      </c>
      <c r="K5" s="938" t="n"/>
      <c r="L5" s="1155" t="n">
        <v>0</v>
      </c>
      <c r="M5" s="938" t="n"/>
      <c r="N5" s="1155" t="n">
        <v>0</v>
      </c>
      <c r="O5" s="938" t="n"/>
      <c r="P5" s="1155" t="n">
        <v>0</v>
      </c>
      <c r="Q5" s="938" t="n"/>
      <c r="T5" s="59" t="n"/>
      <c r="U5" s="60" t="n"/>
      <c r="V5" s="60" t="n"/>
      <c r="W5" s="60" t="n"/>
      <c r="X5" s="61" t="n"/>
    </row>
    <row r="6" ht="16.75" customHeight="1">
      <c r="A6" s="55" t="inlineStr">
        <is>
          <t>Traffic Monitoring</t>
        </is>
      </c>
      <c r="B6" s="56" t="n"/>
      <c r="C6" s="56" t="n"/>
      <c r="D6" s="57" t="n"/>
      <c r="E6" s="1154" t="inlineStr">
        <is>
          <t>{specify}</t>
        </is>
      </c>
      <c r="F6" s="959" t="n"/>
      <c r="G6" s="959" t="n"/>
      <c r="H6" s="938" t="n"/>
      <c r="I6" s="1044" t="n">
        <v>0</v>
      </c>
      <c r="J6" s="718" t="inlineStr">
        <is>
          <t>{specify warranty type and duration}</t>
        </is>
      </c>
      <c r="K6" s="938" t="n"/>
      <c r="L6" s="1155" t="n">
        <v>0</v>
      </c>
      <c r="M6" s="938" t="n"/>
      <c r="N6" s="1155" t="n">
        <v>0</v>
      </c>
      <c r="O6" s="938" t="n"/>
      <c r="P6" s="1155" t="n">
        <v>0</v>
      </c>
      <c r="Q6" s="938" t="n"/>
      <c r="T6" s="59" t="n"/>
      <c r="U6" s="60" t="n"/>
      <c r="V6" s="60" t="n"/>
      <c r="W6" s="60" t="n"/>
      <c r="X6" s="61" t="n"/>
    </row>
    <row r="7" ht="16.75" customHeight="1">
      <c r="A7" s="55" t="inlineStr">
        <is>
          <t>Digital Street Signage</t>
        </is>
      </c>
      <c r="B7" s="56" t="n"/>
      <c r="C7" s="56" t="n"/>
      <c r="D7" s="57" t="n"/>
      <c r="E7" s="1154" t="inlineStr">
        <is>
          <t>{specify}</t>
        </is>
      </c>
      <c r="F7" s="959" t="n"/>
      <c r="G7" s="959" t="n"/>
      <c r="H7" s="938" t="n"/>
      <c r="I7" s="1044" t="n">
        <v>0</v>
      </c>
      <c r="J7" s="718" t="inlineStr">
        <is>
          <t>{specify warranty type and duration}</t>
        </is>
      </c>
      <c r="K7" s="938" t="n"/>
      <c r="L7" s="1155" t="n">
        <v>0</v>
      </c>
      <c r="M7" s="938" t="n"/>
      <c r="N7" s="1155" t="n">
        <v>0</v>
      </c>
      <c r="O7" s="938" t="n"/>
      <c r="P7" s="1155" t="n">
        <v>0</v>
      </c>
      <c r="Q7" s="938" t="n"/>
      <c r="T7" s="59" t="n"/>
      <c r="U7" s="60" t="n"/>
      <c r="V7" s="60" t="n"/>
      <c r="W7" s="60" t="n"/>
      <c r="X7" s="61" t="n"/>
    </row>
    <row r="8" ht="16.75" customHeight="1">
      <c r="A8" s="55" t="inlineStr">
        <is>
          <t>Environmental / Air Quality Monitoring</t>
        </is>
      </c>
      <c r="B8" s="56" t="n"/>
      <c r="C8" s="56" t="n"/>
      <c r="D8" s="57" t="n"/>
      <c r="E8" s="1154" t="inlineStr">
        <is>
          <t>{specify}</t>
        </is>
      </c>
      <c r="F8" s="959" t="n"/>
      <c r="G8" s="959" t="n"/>
      <c r="H8" s="938" t="n"/>
      <c r="I8" s="1044" t="n">
        <v>0</v>
      </c>
      <c r="J8" s="718" t="inlineStr">
        <is>
          <t>{specify warranty type and duration}</t>
        </is>
      </c>
      <c r="K8" s="938" t="n"/>
      <c r="L8" s="1155" t="n">
        <v>0</v>
      </c>
      <c r="M8" s="938" t="n"/>
      <c r="N8" s="1155" t="n">
        <v>0</v>
      </c>
      <c r="O8" s="938" t="n"/>
      <c r="P8" s="1155" t="n">
        <v>0</v>
      </c>
      <c r="Q8" s="938" t="n"/>
      <c r="T8" s="59" t="n"/>
      <c r="U8" s="60" t="n"/>
      <c r="V8" s="60" t="n"/>
      <c r="W8" s="60" t="n"/>
      <c r="X8" s="61" t="n"/>
    </row>
    <row r="9" ht="16.75" customHeight="1">
      <c r="A9" s="55" t="inlineStr">
        <is>
          <t>Gunshot Detection</t>
        </is>
      </c>
      <c r="B9" s="56" t="n"/>
      <c r="C9" s="56" t="n"/>
      <c r="D9" s="57" t="n"/>
      <c r="E9" s="1154" t="inlineStr">
        <is>
          <t>{specify}</t>
        </is>
      </c>
      <c r="F9" s="959" t="n"/>
      <c r="G9" s="959" t="n"/>
      <c r="H9" s="938" t="n"/>
      <c r="I9" s="1044" t="n">
        <v>0</v>
      </c>
      <c r="J9" s="718" t="inlineStr">
        <is>
          <t>{specify warranty type and duration}</t>
        </is>
      </c>
      <c r="K9" s="938" t="n"/>
      <c r="L9" s="1155" t="n">
        <v>0</v>
      </c>
      <c r="M9" s="938" t="n"/>
      <c r="N9" s="1155" t="n">
        <v>0</v>
      </c>
      <c r="O9" s="938" t="n"/>
      <c r="P9" s="1155" t="n">
        <v>0</v>
      </c>
      <c r="Q9" s="938" t="n"/>
      <c r="T9" s="59" t="n"/>
      <c r="U9" s="60" t="n"/>
      <c r="V9" s="60" t="n"/>
      <c r="W9" s="60" t="n"/>
      <c r="X9" s="61" t="n"/>
    </row>
    <row r="10" ht="16.75" customHeight="1">
      <c r="A10" s="55" t="inlineStr">
        <is>
          <t>Parking Monitoring</t>
        </is>
      </c>
      <c r="B10" s="56" t="n"/>
      <c r="C10" s="56" t="n"/>
      <c r="D10" s="57" t="n"/>
      <c r="E10" s="1154" t="inlineStr">
        <is>
          <t>{specify}</t>
        </is>
      </c>
      <c r="F10" s="959" t="n"/>
      <c r="G10" s="959" t="n"/>
      <c r="H10" s="938" t="n"/>
      <c r="I10" s="1044" t="n">
        <v>0</v>
      </c>
      <c r="J10" s="718" t="inlineStr">
        <is>
          <t>{specify warranty type and duration}</t>
        </is>
      </c>
      <c r="K10" s="938" t="n"/>
      <c r="L10" s="1155" t="n">
        <v>0</v>
      </c>
      <c r="M10" s="938" t="n"/>
      <c r="N10" s="1155" t="n">
        <v>0</v>
      </c>
      <c r="O10" s="938" t="n"/>
      <c r="P10" s="1155" t="n">
        <v>0</v>
      </c>
      <c r="Q10" s="938" t="n"/>
      <c r="T10" s="59" t="n"/>
      <c r="U10" s="60" t="n"/>
      <c r="V10" s="60" t="n"/>
      <c r="W10" s="60" t="n"/>
      <c r="X10" s="61" t="n"/>
    </row>
    <row r="11" ht="16.75" customHeight="1">
      <c r="A11" s="55" t="inlineStr">
        <is>
          <t>Other Item or Warranty {specify}</t>
        </is>
      </c>
      <c r="B11" s="56" t="n"/>
      <c r="C11" s="56" t="n"/>
      <c r="D11" s="57" t="n"/>
      <c r="E11" s="1154" t="inlineStr">
        <is>
          <t>{specify}</t>
        </is>
      </c>
      <c r="F11" s="959" t="n"/>
      <c r="G11" s="959" t="n"/>
      <c r="H11" s="938" t="n"/>
      <c r="I11" s="1044" t="n">
        <v>0</v>
      </c>
      <c r="J11" s="718" t="inlineStr">
        <is>
          <t>{specify warranty type and duration}</t>
        </is>
      </c>
      <c r="K11" s="938" t="n"/>
      <c r="L11" s="1155" t="n">
        <v>0</v>
      </c>
      <c r="M11" s="938" t="n"/>
      <c r="N11" s="1155" t="n">
        <v>0</v>
      </c>
      <c r="O11" s="938" t="n"/>
      <c r="P11" s="1155" t="n">
        <v>0</v>
      </c>
      <c r="Q11" s="938" t="n"/>
      <c r="T11" s="59" t="n"/>
      <c r="U11" s="60" t="n"/>
      <c r="V11" s="60" t="n"/>
      <c r="W11" s="60" t="n"/>
      <c r="X11" s="61" t="n"/>
    </row>
    <row r="12" ht="16.75" customHeight="1">
      <c r="A12" s="55" t="inlineStr">
        <is>
          <t>Other Item or Warranty {specify}</t>
        </is>
      </c>
      <c r="B12" s="56" t="n"/>
      <c r="C12" s="56" t="n"/>
      <c r="D12" s="57" t="n"/>
      <c r="E12" s="1154" t="inlineStr">
        <is>
          <t>{specify}</t>
        </is>
      </c>
      <c r="F12" s="959" t="n"/>
      <c r="G12" s="959" t="n"/>
      <c r="H12" s="938" t="n"/>
      <c r="I12" s="1044" t="n">
        <v>0</v>
      </c>
      <c r="J12" s="718" t="inlineStr">
        <is>
          <t>{specify warranty type and duration}</t>
        </is>
      </c>
      <c r="K12" s="938" t="n"/>
      <c r="L12" s="1155" t="n">
        <v>0</v>
      </c>
      <c r="M12" s="938" t="n"/>
      <c r="N12" s="1155" t="n">
        <v>0</v>
      </c>
      <c r="O12" s="938" t="n"/>
      <c r="P12" s="1155" t="n">
        <v>0</v>
      </c>
      <c r="Q12" s="938" t="n"/>
      <c r="T12" s="59" t="n"/>
      <c r="U12" s="60" t="n"/>
      <c r="V12" s="60" t="n"/>
      <c r="W12" s="60" t="n"/>
      <c r="X12" s="61" t="n"/>
    </row>
    <row r="13" ht="16.75" customHeight="1">
      <c r="A13" s="55" t="inlineStr">
        <is>
          <t>Other Item or Warranty {specify}</t>
        </is>
      </c>
      <c r="B13" s="56" t="n"/>
      <c r="C13" s="56" t="n"/>
      <c r="D13" s="57" t="n"/>
      <c r="E13" s="1154" t="inlineStr">
        <is>
          <t>{specify}</t>
        </is>
      </c>
      <c r="F13" s="959" t="n"/>
      <c r="G13" s="959" t="n"/>
      <c r="H13" s="938" t="n"/>
      <c r="I13" s="1044" t="n">
        <v>0</v>
      </c>
      <c r="J13" s="718" t="inlineStr">
        <is>
          <t>{specify warranty type and duration}</t>
        </is>
      </c>
      <c r="K13" s="938" t="n"/>
      <c r="L13" s="1155" t="n">
        <v>0</v>
      </c>
      <c r="M13" s="938" t="n"/>
      <c r="N13" s="1155" t="n">
        <v>0</v>
      </c>
      <c r="O13" s="938" t="n"/>
      <c r="P13" s="1155" t="n">
        <v>0</v>
      </c>
      <c r="Q13" s="938" t="n"/>
      <c r="T13" s="59" t="n"/>
      <c r="U13" s="60" t="n"/>
      <c r="V13" s="60" t="n"/>
      <c r="W13" s="60" t="n"/>
      <c r="X13" s="61" t="n"/>
    </row>
    <row r="14" ht="16.75" customHeight="1">
      <c r="A14" s="55" t="inlineStr">
        <is>
          <t>Other Item or Warranty {specify}</t>
        </is>
      </c>
      <c r="B14" s="56" t="n"/>
      <c r="C14" s="56" t="n"/>
      <c r="D14" s="57" t="n"/>
      <c r="E14" s="1154" t="inlineStr">
        <is>
          <t>{specify}</t>
        </is>
      </c>
      <c r="F14" s="959" t="n"/>
      <c r="G14" s="959" t="n"/>
      <c r="H14" s="938" t="n"/>
      <c r="I14" s="1044" t="n">
        <v>0</v>
      </c>
      <c r="J14" s="718" t="inlineStr">
        <is>
          <t>{specify warranty type and duration}</t>
        </is>
      </c>
      <c r="K14" s="938" t="n"/>
      <c r="L14" s="1155" t="n">
        <v>0</v>
      </c>
      <c r="M14" s="938" t="n"/>
      <c r="N14" s="1155" t="n">
        <v>0</v>
      </c>
      <c r="O14" s="938" t="n"/>
      <c r="P14" s="1155" t="n">
        <v>0</v>
      </c>
      <c r="Q14" s="938" t="n"/>
      <c r="T14" s="59" t="n"/>
      <c r="U14" s="60" t="n"/>
      <c r="V14" s="60" t="n"/>
      <c r="W14" s="60" t="n"/>
      <c r="X14" s="61" t="n"/>
    </row>
    <row r="15" ht="16.75" customHeight="1">
      <c r="A15" s="55" t="inlineStr">
        <is>
          <t>Other Item or Warranty {specify}</t>
        </is>
      </c>
      <c r="B15" s="56" t="n"/>
      <c r="C15" s="56" t="n"/>
      <c r="D15" s="57" t="n"/>
      <c r="E15" s="1154" t="inlineStr">
        <is>
          <t>{specify}</t>
        </is>
      </c>
      <c r="F15" s="959" t="n"/>
      <c r="G15" s="959" t="n"/>
      <c r="H15" s="938" t="n"/>
      <c r="I15" s="1044" t="n">
        <v>0</v>
      </c>
      <c r="J15" s="718" t="inlineStr">
        <is>
          <t>{specify warranty type and duration}</t>
        </is>
      </c>
      <c r="K15" s="938" t="n"/>
      <c r="L15" s="1155" t="n">
        <v>0</v>
      </c>
      <c r="M15" s="938" t="n"/>
      <c r="N15" s="1155" t="n">
        <v>0</v>
      </c>
      <c r="O15" s="938" t="n"/>
      <c r="P15" s="1155" t="n">
        <v>0</v>
      </c>
      <c r="Q15" s="938" t="n"/>
      <c r="T15" s="59" t="n"/>
      <c r="U15" s="60" t="n"/>
      <c r="V15" s="60" t="n"/>
      <c r="W15" s="60" t="n"/>
      <c r="X15" s="61" t="n"/>
    </row>
    <row r="16" ht="15" customHeight="1"/>
    <row r="17" ht="61.4" customFormat="1" customHeight="1" s="63">
      <c r="A17" s="1156" t="inlineStr">
        <is>
          <t>SMART CITY AND EXTENDED SOLUTION LICENSE AND OPERATING COSTS
List any license, maintenance, and operating costs applicable for extended solution uses</t>
        </is>
      </c>
      <c r="B17" s="1005" t="n"/>
      <c r="C17" s="1005" t="n"/>
      <c r="D17" s="1005" t="n"/>
      <c r="E17" s="1005" t="n"/>
      <c r="F17" s="1005" t="n"/>
      <c r="G17" s="1005" t="n"/>
      <c r="H17" s="1005" t="n"/>
      <c r="I17" s="1157" t="n"/>
      <c r="J17" s="1158" t="inlineStr">
        <is>
          <t xml:space="preserve">     20-year operating costs, e.g., any licenses, maintenance, support, etc. payable to the vendor for operation of any proposed extended solution devices or uses</t>
        </is>
      </c>
      <c r="K17" s="1005" t="n"/>
      <c r="L17" s="1005" t="n"/>
      <c r="M17" s="1005" t="n"/>
      <c r="N17" s="1005" t="n"/>
      <c r="O17" s="1005" t="n"/>
      <c r="P17" s="1005" t="n"/>
      <c r="Q17" s="1005" t="n"/>
      <c r="R17" s="1005" t="n"/>
      <c r="S17" s="1005" t="n"/>
      <c r="T17" s="1005" t="n"/>
      <c r="U17" s="1005" t="n"/>
      <c r="V17" s="1005" t="n"/>
      <c r="W17" s="1005" t="n"/>
      <c r="X17" s="1005" t="n"/>
      <c r="Y17" s="1005" t="n"/>
      <c r="Z17" s="1005" t="n"/>
      <c r="AA17" s="1005" t="n"/>
      <c r="AB17" s="1005" t="n"/>
      <c r="AC17" s="1005" t="n"/>
      <c r="AD17" s="1005" t="n"/>
      <c r="AE17" s="1005" t="n"/>
      <c r="AF17" s="1157" t="n"/>
      <c r="AG17" s="1159" t="n"/>
      <c r="AI17" s="998" t="inlineStr">
        <is>
          <t>NOTES</t>
        </is>
      </c>
      <c r="AJ17" s="959" t="n"/>
      <c r="AK17" s="959" t="n"/>
      <c r="AL17" s="959" t="n"/>
      <c r="AM17" s="938" t="n"/>
    </row>
    <row r="18" ht="51" customHeight="1">
      <c r="A18" s="1160" t="inlineStr">
        <is>
          <t>Item</t>
        </is>
      </c>
      <c r="B18" s="1161" t="n"/>
      <c r="C18" s="1161" t="n"/>
      <c r="D18" s="1161" t="n"/>
      <c r="E18" s="1161" t="n"/>
      <c r="F18" s="1162" t="n"/>
      <c r="G18" s="1163" t="inlineStr">
        <is>
          <t>Notes</t>
        </is>
      </c>
      <c r="H18" s="1161" t="n"/>
      <c r="I18" s="1162" t="n"/>
      <c r="J18" s="27" t="inlineStr">
        <is>
          <t>QTY</t>
        </is>
      </c>
      <c r="K18" s="28" t="inlineStr">
        <is>
          <t>Up Front Capital or Setup Cost (if applicable)</t>
        </is>
      </c>
      <c r="L18" s="1164" t="inlineStr">
        <is>
          <t xml:space="preserve">Total Capital </t>
        </is>
      </c>
      <c r="M18" s="1164" t="inlineStr">
        <is>
          <t xml:space="preserve">Year 1 Operating </t>
        </is>
      </c>
      <c r="N18" s="1164" t="inlineStr">
        <is>
          <t xml:space="preserve">Year 2 Operating </t>
        </is>
      </c>
      <c r="O18" s="1164" t="inlineStr">
        <is>
          <t xml:space="preserve">Year 3 Operating </t>
        </is>
      </c>
      <c r="P18" s="1164" t="inlineStr">
        <is>
          <t xml:space="preserve">Year 4 Operating </t>
        </is>
      </c>
      <c r="Q18" s="1164" t="inlineStr">
        <is>
          <t xml:space="preserve">Year 5 Operating </t>
        </is>
      </c>
      <c r="R18" s="1164" t="inlineStr">
        <is>
          <t xml:space="preserve">Year 6 Operating </t>
        </is>
      </c>
      <c r="S18" s="1164" t="inlineStr">
        <is>
          <t xml:space="preserve">Year 7 Operating </t>
        </is>
      </c>
      <c r="T18" s="1164" t="inlineStr">
        <is>
          <t xml:space="preserve">Year 8 Operating </t>
        </is>
      </c>
      <c r="U18" s="1164" t="inlineStr">
        <is>
          <t xml:space="preserve">Year 9 Operating </t>
        </is>
      </c>
      <c r="V18" s="1164" t="inlineStr">
        <is>
          <t xml:space="preserve">Year 10 Operating </t>
        </is>
      </c>
      <c r="W18" s="1164" t="inlineStr">
        <is>
          <t xml:space="preserve">Year 11 Operating </t>
        </is>
      </c>
      <c r="X18" s="1164" t="inlineStr">
        <is>
          <t xml:space="preserve">Year 12 Operating </t>
        </is>
      </c>
      <c r="Y18" s="1164" t="inlineStr">
        <is>
          <t xml:space="preserve">Year 13 Operating </t>
        </is>
      </c>
      <c r="Z18" s="1164" t="inlineStr">
        <is>
          <t xml:space="preserve">Year 14 Operating </t>
        </is>
      </c>
      <c r="AA18" s="1164" t="inlineStr">
        <is>
          <t xml:space="preserve">Year 15 Operating </t>
        </is>
      </c>
      <c r="AB18" s="1164" t="inlineStr">
        <is>
          <t xml:space="preserve">Year 16 Operating </t>
        </is>
      </c>
      <c r="AC18" s="1164" t="inlineStr">
        <is>
          <t xml:space="preserve">Year 17 Operating </t>
        </is>
      </c>
      <c r="AD18" s="1164" t="inlineStr">
        <is>
          <t xml:space="preserve">Year 18 Operating </t>
        </is>
      </c>
      <c r="AE18" s="1164" t="inlineStr">
        <is>
          <t xml:space="preserve">Year 19 Operating </t>
        </is>
      </c>
      <c r="AF18" s="1164" t="inlineStr">
        <is>
          <t xml:space="preserve">Year 20 Operating </t>
        </is>
      </c>
      <c r="AG18" s="1164" t="inlineStr">
        <is>
          <t>Total Operating Costs for 20 Years</t>
        </is>
      </c>
      <c r="AI18" s="59" t="n"/>
      <c r="AJ18" s="60" t="n"/>
      <c r="AK18" s="60" t="n"/>
      <c r="AL18" s="60" t="n"/>
      <c r="AM18" s="61" t="n"/>
    </row>
    <row r="19" ht="16.75" customHeight="1">
      <c r="A19" s="880" t="inlineStr">
        <is>
          <t>Network equipment license costs to add battery powered device (if applicable)</t>
        </is>
      </c>
      <c r="B19" s="959" t="n"/>
      <c r="C19" s="959" t="n"/>
      <c r="D19" s="959" t="n"/>
      <c r="E19" s="959" t="n"/>
      <c r="F19" s="938" t="n"/>
      <c r="G19" s="718" t="inlineStr">
        <is>
          <t>{specify}</t>
        </is>
      </c>
      <c r="H19" s="959" t="n"/>
      <c r="I19" s="938" t="n"/>
      <c r="J19" s="247" t="n">
        <v>1</v>
      </c>
      <c r="K19" s="1165" t="n">
        <v>0</v>
      </c>
      <c r="L19" s="1166">
        <f>J19*K19</f>
        <v/>
      </c>
      <c r="M19" s="1071" t="n">
        <v>0</v>
      </c>
      <c r="N19" s="1071" t="n">
        <v>0</v>
      </c>
      <c r="O19" s="1071" t="n">
        <v>0</v>
      </c>
      <c r="P19" s="1071" t="n">
        <v>0</v>
      </c>
      <c r="Q19" s="1071" t="n">
        <v>0</v>
      </c>
      <c r="R19" s="1071" t="n">
        <v>0</v>
      </c>
      <c r="S19" s="1071" t="n">
        <v>0</v>
      </c>
      <c r="T19" s="1071" t="n">
        <v>0</v>
      </c>
      <c r="U19" s="1071" t="n">
        <v>0</v>
      </c>
      <c r="V19" s="1071" t="n">
        <v>0</v>
      </c>
      <c r="W19" s="1071" t="n">
        <v>0</v>
      </c>
      <c r="X19" s="1071" t="n">
        <v>0</v>
      </c>
      <c r="Y19" s="1071" t="n">
        <v>0</v>
      </c>
      <c r="Z19" s="1071" t="n">
        <v>0</v>
      </c>
      <c r="AA19" s="1071" t="n">
        <v>0</v>
      </c>
      <c r="AB19" s="1071" t="n">
        <v>0</v>
      </c>
      <c r="AC19" s="1071" t="n">
        <v>0</v>
      </c>
      <c r="AD19" s="1071" t="n">
        <v>0</v>
      </c>
      <c r="AE19" s="1071" t="n">
        <v>0</v>
      </c>
      <c r="AF19" s="1071" t="n">
        <v>0</v>
      </c>
      <c r="AG19" s="1167">
        <f>SUM(M19:AF19)</f>
        <v/>
      </c>
      <c r="AI19" s="59" t="n"/>
      <c r="AJ19" s="60" t="n"/>
      <c r="AK19" s="60" t="n"/>
      <c r="AL19" s="60" t="n"/>
      <c r="AM19" s="61" t="n"/>
    </row>
    <row r="20" ht="16.75" customHeight="1">
      <c r="A20" s="880" t="inlineStr">
        <is>
          <t>HES license costs to add battery powered device (if applicable)</t>
        </is>
      </c>
      <c r="B20" s="959" t="n"/>
      <c r="C20" s="959" t="n"/>
      <c r="D20" s="959" t="n"/>
      <c r="E20" s="959" t="n"/>
      <c r="F20" s="938" t="n"/>
      <c r="G20" s="718" t="inlineStr">
        <is>
          <t>{specify}</t>
        </is>
      </c>
      <c r="H20" s="959" t="n"/>
      <c r="I20" s="938" t="n"/>
      <c r="J20" s="247" t="n">
        <v>1</v>
      </c>
      <c r="K20" s="1071" t="n">
        <v>0</v>
      </c>
      <c r="L20" s="1166">
        <f>J20*K20</f>
        <v/>
      </c>
      <c r="M20" s="1071" t="n">
        <v>0</v>
      </c>
      <c r="N20" s="1071" t="n">
        <v>0</v>
      </c>
      <c r="O20" s="1071" t="n">
        <v>0</v>
      </c>
      <c r="P20" s="1071" t="n">
        <v>0</v>
      </c>
      <c r="Q20" s="1071" t="n">
        <v>0</v>
      </c>
      <c r="R20" s="1071" t="n">
        <v>0</v>
      </c>
      <c r="S20" s="1071" t="n">
        <v>0</v>
      </c>
      <c r="T20" s="1071" t="n">
        <v>0</v>
      </c>
      <c r="U20" s="1071" t="n">
        <v>0</v>
      </c>
      <c r="V20" s="1071" t="n">
        <v>0</v>
      </c>
      <c r="W20" s="1071" t="n">
        <v>0</v>
      </c>
      <c r="X20" s="1071" t="n">
        <v>0</v>
      </c>
      <c r="Y20" s="1071" t="n">
        <v>0</v>
      </c>
      <c r="Z20" s="1071" t="n">
        <v>0</v>
      </c>
      <c r="AA20" s="1071" t="n">
        <v>0</v>
      </c>
      <c r="AB20" s="1071" t="n">
        <v>0</v>
      </c>
      <c r="AC20" s="1071" t="n">
        <v>0</v>
      </c>
      <c r="AD20" s="1071" t="n">
        <v>0</v>
      </c>
      <c r="AE20" s="1071" t="n">
        <v>0</v>
      </c>
      <c r="AF20" s="1071" t="n">
        <v>0</v>
      </c>
      <c r="AG20" s="1167">
        <f>SUM(M20:AF20)</f>
        <v/>
      </c>
      <c r="AI20" s="59" t="n"/>
      <c r="AJ20" s="60" t="n"/>
      <c r="AK20" s="60" t="n"/>
      <c r="AL20" s="60" t="n"/>
      <c r="AM20" s="61" t="n"/>
    </row>
    <row r="21" ht="16.75" customHeight="1">
      <c r="A21" s="880" t="inlineStr">
        <is>
          <t>3rd party license costs to add battery powered device (if applicable)</t>
        </is>
      </c>
      <c r="B21" s="959" t="n"/>
      <c r="C21" s="959" t="n"/>
      <c r="D21" s="959" t="n"/>
      <c r="E21" s="959" t="n"/>
      <c r="F21" s="938" t="n"/>
      <c r="G21" s="718" t="inlineStr">
        <is>
          <t>{specify}</t>
        </is>
      </c>
      <c r="H21" s="959" t="n"/>
      <c r="I21" s="938" t="n"/>
      <c r="J21" s="247" t="n">
        <v>1</v>
      </c>
      <c r="K21" s="1071" t="n">
        <v>0</v>
      </c>
      <c r="L21" s="1166">
        <f>J21*K21</f>
        <v/>
      </c>
      <c r="M21" s="1071" t="n">
        <v>0</v>
      </c>
      <c r="N21" s="1071" t="n">
        <v>0</v>
      </c>
      <c r="O21" s="1071" t="n">
        <v>0</v>
      </c>
      <c r="P21" s="1071" t="n">
        <v>0</v>
      </c>
      <c r="Q21" s="1071" t="n">
        <v>0</v>
      </c>
      <c r="R21" s="1071" t="n">
        <v>0</v>
      </c>
      <c r="S21" s="1071" t="n">
        <v>0</v>
      </c>
      <c r="T21" s="1071" t="n">
        <v>0</v>
      </c>
      <c r="U21" s="1071" t="n">
        <v>0</v>
      </c>
      <c r="V21" s="1071" t="n">
        <v>0</v>
      </c>
      <c r="W21" s="1071" t="n">
        <v>0</v>
      </c>
      <c r="X21" s="1071" t="n">
        <v>0</v>
      </c>
      <c r="Y21" s="1071" t="n">
        <v>0</v>
      </c>
      <c r="Z21" s="1071" t="n">
        <v>0</v>
      </c>
      <c r="AA21" s="1071" t="n">
        <v>0</v>
      </c>
      <c r="AB21" s="1071" t="n">
        <v>0</v>
      </c>
      <c r="AC21" s="1071" t="n">
        <v>0</v>
      </c>
      <c r="AD21" s="1071" t="n">
        <v>0</v>
      </c>
      <c r="AE21" s="1071" t="n">
        <v>0</v>
      </c>
      <c r="AF21" s="1071" t="n">
        <v>0</v>
      </c>
      <c r="AG21" s="1167">
        <f>SUM(M21:AF21)</f>
        <v/>
      </c>
      <c r="AI21" s="59" t="n"/>
      <c r="AJ21" s="60" t="n"/>
      <c r="AK21" s="60" t="n"/>
      <c r="AL21" s="60" t="n"/>
      <c r="AM21" s="61" t="n"/>
    </row>
    <row r="22" ht="16.75" customHeight="1">
      <c r="A22" s="880" t="inlineStr">
        <is>
          <t xml:space="preserve">Other Costs: {specify} </t>
        </is>
      </c>
      <c r="B22" s="959" t="n"/>
      <c r="C22" s="959" t="n"/>
      <c r="D22" s="959" t="n"/>
      <c r="E22" s="959" t="n"/>
      <c r="F22" s="938" t="n"/>
      <c r="G22" s="718" t="inlineStr">
        <is>
          <t>{specify}</t>
        </is>
      </c>
      <c r="H22" s="959" t="n"/>
      <c r="I22" s="938" t="n"/>
      <c r="J22" s="247" t="n"/>
      <c r="K22" s="1071" t="n">
        <v>0</v>
      </c>
      <c r="L22" s="1166">
        <f>J22*K22</f>
        <v/>
      </c>
      <c r="M22" s="1071" t="n">
        <v>0</v>
      </c>
      <c r="N22" s="1071" t="n">
        <v>0</v>
      </c>
      <c r="O22" s="1071" t="n">
        <v>0</v>
      </c>
      <c r="P22" s="1071" t="n">
        <v>0</v>
      </c>
      <c r="Q22" s="1071" t="n">
        <v>0</v>
      </c>
      <c r="R22" s="1071" t="n">
        <v>0</v>
      </c>
      <c r="S22" s="1071" t="n">
        <v>0</v>
      </c>
      <c r="T22" s="1071" t="n">
        <v>0</v>
      </c>
      <c r="U22" s="1071" t="n">
        <v>0</v>
      </c>
      <c r="V22" s="1071" t="n">
        <v>0</v>
      </c>
      <c r="W22" s="1071" t="n">
        <v>0</v>
      </c>
      <c r="X22" s="1071" t="n">
        <v>0</v>
      </c>
      <c r="Y22" s="1071" t="n">
        <v>0</v>
      </c>
      <c r="Z22" s="1071" t="n">
        <v>0</v>
      </c>
      <c r="AA22" s="1071" t="n">
        <v>0</v>
      </c>
      <c r="AB22" s="1071" t="n">
        <v>0</v>
      </c>
      <c r="AC22" s="1071" t="n">
        <v>0</v>
      </c>
      <c r="AD22" s="1071" t="n">
        <v>0</v>
      </c>
      <c r="AE22" s="1071" t="n">
        <v>0</v>
      </c>
      <c r="AF22" s="1071" t="n">
        <v>0</v>
      </c>
      <c r="AG22" s="1167">
        <f>SUM(M22:AF22)</f>
        <v/>
      </c>
      <c r="AI22" s="59" t="n"/>
      <c r="AJ22" s="60" t="n"/>
      <c r="AK22" s="60" t="n"/>
      <c r="AL22" s="60" t="n"/>
      <c r="AM22" s="61" t="n"/>
    </row>
    <row r="23" ht="16.75" customHeight="1">
      <c r="A23" s="880" t="inlineStr">
        <is>
          <t xml:space="preserve">Other Costs: {specify} </t>
        </is>
      </c>
      <c r="B23" s="959" t="n"/>
      <c r="C23" s="959" t="n"/>
      <c r="D23" s="959" t="n"/>
      <c r="E23" s="959" t="n"/>
      <c r="F23" s="938" t="n"/>
      <c r="G23" s="718" t="inlineStr">
        <is>
          <t>{specify}</t>
        </is>
      </c>
      <c r="H23" s="959" t="n"/>
      <c r="I23" s="938" t="n"/>
      <c r="J23" s="247" t="n"/>
      <c r="K23" s="1071" t="n">
        <v>0</v>
      </c>
      <c r="L23" s="1166">
        <f>J23*K23</f>
        <v/>
      </c>
      <c r="M23" s="1071" t="n">
        <v>0</v>
      </c>
      <c r="N23" s="1071" t="n">
        <v>0</v>
      </c>
      <c r="O23" s="1071" t="n">
        <v>0</v>
      </c>
      <c r="P23" s="1071" t="n">
        <v>0</v>
      </c>
      <c r="Q23" s="1071" t="n">
        <v>0</v>
      </c>
      <c r="R23" s="1071" t="n">
        <v>0</v>
      </c>
      <c r="S23" s="1071" t="n">
        <v>0</v>
      </c>
      <c r="T23" s="1071" t="n">
        <v>0</v>
      </c>
      <c r="U23" s="1071" t="n">
        <v>0</v>
      </c>
      <c r="V23" s="1071" t="n">
        <v>0</v>
      </c>
      <c r="W23" s="1071" t="n">
        <v>0</v>
      </c>
      <c r="X23" s="1071" t="n">
        <v>0</v>
      </c>
      <c r="Y23" s="1071" t="n">
        <v>0</v>
      </c>
      <c r="Z23" s="1071" t="n">
        <v>0</v>
      </c>
      <c r="AA23" s="1071" t="n">
        <v>0</v>
      </c>
      <c r="AB23" s="1071" t="n">
        <v>0</v>
      </c>
      <c r="AC23" s="1071" t="n">
        <v>0</v>
      </c>
      <c r="AD23" s="1071" t="n">
        <v>0</v>
      </c>
      <c r="AE23" s="1071" t="n">
        <v>0</v>
      </c>
      <c r="AF23" s="1071" t="n">
        <v>0</v>
      </c>
      <c r="AG23" s="1167">
        <f>SUM(M23:AF23)</f>
        <v/>
      </c>
      <c r="AI23" s="59" t="n"/>
      <c r="AJ23" s="60" t="n"/>
      <c r="AK23" s="60" t="n"/>
      <c r="AL23" s="60" t="n"/>
      <c r="AM23" s="61" t="n"/>
    </row>
    <row r="24" ht="16.75" customHeight="1">
      <c r="A24" s="880" t="inlineStr">
        <is>
          <t xml:space="preserve">Other Costs: {specify} </t>
        </is>
      </c>
      <c r="B24" s="959" t="n"/>
      <c r="C24" s="959" t="n"/>
      <c r="D24" s="959" t="n"/>
      <c r="E24" s="959" t="n"/>
      <c r="F24" s="938" t="n"/>
      <c r="G24" s="718" t="inlineStr">
        <is>
          <t>{specify}</t>
        </is>
      </c>
      <c r="H24" s="959" t="n"/>
      <c r="I24" s="938" t="n"/>
      <c r="J24" s="247" t="n"/>
      <c r="K24" s="1071" t="n">
        <v>0</v>
      </c>
      <c r="L24" s="1166">
        <f>J24*K24</f>
        <v/>
      </c>
      <c r="M24" s="1071" t="n">
        <v>0</v>
      </c>
      <c r="N24" s="1071" t="n">
        <v>0</v>
      </c>
      <c r="O24" s="1071" t="n">
        <v>0</v>
      </c>
      <c r="P24" s="1071" t="n">
        <v>0</v>
      </c>
      <c r="Q24" s="1071" t="n">
        <v>0</v>
      </c>
      <c r="R24" s="1071" t="n">
        <v>0</v>
      </c>
      <c r="S24" s="1071" t="n">
        <v>0</v>
      </c>
      <c r="T24" s="1071" t="n">
        <v>0</v>
      </c>
      <c r="U24" s="1071" t="n">
        <v>0</v>
      </c>
      <c r="V24" s="1071" t="n">
        <v>0</v>
      </c>
      <c r="W24" s="1071" t="n">
        <v>0</v>
      </c>
      <c r="X24" s="1071" t="n">
        <v>0</v>
      </c>
      <c r="Y24" s="1071" t="n">
        <v>0</v>
      </c>
      <c r="Z24" s="1071" t="n">
        <v>0</v>
      </c>
      <c r="AA24" s="1071" t="n">
        <v>0</v>
      </c>
      <c r="AB24" s="1071" t="n">
        <v>0</v>
      </c>
      <c r="AC24" s="1071" t="n">
        <v>0</v>
      </c>
      <c r="AD24" s="1071" t="n">
        <v>0</v>
      </c>
      <c r="AE24" s="1071" t="n">
        <v>0</v>
      </c>
      <c r="AF24" s="1071" t="n">
        <v>0</v>
      </c>
      <c r="AG24" s="1167">
        <f>SUM(M24:AF24)</f>
        <v/>
      </c>
      <c r="AI24" s="59" t="n"/>
      <c r="AJ24" s="60" t="n"/>
      <c r="AK24" s="60" t="n"/>
      <c r="AL24" s="60" t="n"/>
      <c r="AM24" s="61" t="n"/>
    </row>
    <row r="25" ht="16.75" customHeight="1">
      <c r="A25" s="880" t="inlineStr">
        <is>
          <t xml:space="preserve">Other Costs: {specify} </t>
        </is>
      </c>
      <c r="B25" s="959" t="n"/>
      <c r="C25" s="959" t="n"/>
      <c r="D25" s="959" t="n"/>
      <c r="E25" s="959" t="n"/>
      <c r="F25" s="938" t="n"/>
      <c r="G25" s="718" t="inlineStr">
        <is>
          <t>{specify}</t>
        </is>
      </c>
      <c r="H25" s="959" t="n"/>
      <c r="I25" s="938" t="n"/>
      <c r="J25" s="247" t="n"/>
      <c r="K25" s="1071" t="n">
        <v>0</v>
      </c>
      <c r="L25" s="1166">
        <f>J25*K25</f>
        <v/>
      </c>
      <c r="M25" s="1071" t="n">
        <v>0</v>
      </c>
      <c r="N25" s="1071" t="n">
        <v>0</v>
      </c>
      <c r="O25" s="1071" t="n">
        <v>0</v>
      </c>
      <c r="P25" s="1071" t="n">
        <v>0</v>
      </c>
      <c r="Q25" s="1071" t="n">
        <v>0</v>
      </c>
      <c r="R25" s="1071" t="n">
        <v>0</v>
      </c>
      <c r="S25" s="1071" t="n">
        <v>0</v>
      </c>
      <c r="T25" s="1071" t="n">
        <v>0</v>
      </c>
      <c r="U25" s="1071" t="n">
        <v>0</v>
      </c>
      <c r="V25" s="1071" t="n">
        <v>0</v>
      </c>
      <c r="W25" s="1071" t="n">
        <v>0</v>
      </c>
      <c r="X25" s="1071" t="n">
        <v>0</v>
      </c>
      <c r="Y25" s="1071" t="n">
        <v>0</v>
      </c>
      <c r="Z25" s="1071" t="n">
        <v>0</v>
      </c>
      <c r="AA25" s="1071" t="n">
        <v>0</v>
      </c>
      <c r="AB25" s="1071" t="n">
        <v>0</v>
      </c>
      <c r="AC25" s="1071" t="n">
        <v>0</v>
      </c>
      <c r="AD25" s="1071" t="n">
        <v>0</v>
      </c>
      <c r="AE25" s="1071" t="n">
        <v>0</v>
      </c>
      <c r="AF25" s="1071" t="n">
        <v>0</v>
      </c>
      <c r="AG25" s="1167">
        <f>SUM(M25:AF25)</f>
        <v/>
      </c>
      <c r="AI25" s="59" t="n"/>
      <c r="AJ25" s="60" t="n"/>
      <c r="AK25" s="60" t="n"/>
      <c r="AL25" s="60" t="n"/>
      <c r="AM25" s="61" t="n"/>
    </row>
    <row r="26" ht="16.75" customHeight="1">
      <c r="A26" s="880" t="inlineStr">
        <is>
          <t xml:space="preserve">Other Costs: {specify} </t>
        </is>
      </c>
      <c r="B26" s="959" t="n"/>
      <c r="C26" s="959" t="n"/>
      <c r="D26" s="959" t="n"/>
      <c r="E26" s="959" t="n"/>
      <c r="F26" s="938" t="n"/>
      <c r="G26" s="718" t="inlineStr">
        <is>
          <t>{specify}</t>
        </is>
      </c>
      <c r="H26" s="959" t="n"/>
      <c r="I26" s="938" t="n"/>
      <c r="J26" s="247" t="n"/>
      <c r="K26" s="1071" t="n">
        <v>0</v>
      </c>
      <c r="L26" s="1166">
        <f>J26*K26</f>
        <v/>
      </c>
      <c r="M26" s="1071" t="n">
        <v>0</v>
      </c>
      <c r="N26" s="1071" t="n">
        <v>0</v>
      </c>
      <c r="O26" s="1071" t="n">
        <v>0</v>
      </c>
      <c r="P26" s="1071" t="n">
        <v>0</v>
      </c>
      <c r="Q26" s="1071" t="n">
        <v>0</v>
      </c>
      <c r="R26" s="1071" t="n">
        <v>0</v>
      </c>
      <c r="S26" s="1071" t="n">
        <v>0</v>
      </c>
      <c r="T26" s="1071" t="n">
        <v>0</v>
      </c>
      <c r="U26" s="1071" t="n">
        <v>0</v>
      </c>
      <c r="V26" s="1071" t="n">
        <v>0</v>
      </c>
      <c r="W26" s="1071" t="n">
        <v>0</v>
      </c>
      <c r="X26" s="1071" t="n">
        <v>0</v>
      </c>
      <c r="Y26" s="1071" t="n">
        <v>0</v>
      </c>
      <c r="Z26" s="1071" t="n">
        <v>0</v>
      </c>
      <c r="AA26" s="1071" t="n">
        <v>0</v>
      </c>
      <c r="AB26" s="1071" t="n">
        <v>0</v>
      </c>
      <c r="AC26" s="1071" t="n">
        <v>0</v>
      </c>
      <c r="AD26" s="1071" t="n">
        <v>0</v>
      </c>
      <c r="AE26" s="1071" t="n">
        <v>0</v>
      </c>
      <c r="AF26" s="1071" t="n">
        <v>0</v>
      </c>
      <c r="AG26" s="1167">
        <f>SUM(M26:AF26)</f>
        <v/>
      </c>
      <c r="AI26" s="59" t="n"/>
      <c r="AJ26" s="60" t="n"/>
      <c r="AK26" s="60" t="n"/>
      <c r="AL26" s="60" t="n"/>
      <c r="AM26" s="61" t="n"/>
    </row>
    <row r="27" ht="16.75" customHeight="1">
      <c r="A27" s="880" t="inlineStr">
        <is>
          <t xml:space="preserve">Other Costs: {specify} </t>
        </is>
      </c>
      <c r="B27" s="959" t="n"/>
      <c r="C27" s="959" t="n"/>
      <c r="D27" s="959" t="n"/>
      <c r="E27" s="959" t="n"/>
      <c r="F27" s="938" t="n"/>
      <c r="G27" s="718" t="inlineStr">
        <is>
          <t>{specify}</t>
        </is>
      </c>
      <c r="H27" s="959" t="n"/>
      <c r="I27" s="938" t="n"/>
      <c r="J27" s="247" t="n"/>
      <c r="K27" s="1071" t="n">
        <v>0</v>
      </c>
      <c r="L27" s="1166">
        <f>J27*K27</f>
        <v/>
      </c>
      <c r="M27" s="1071" t="n">
        <v>0</v>
      </c>
      <c r="N27" s="1071" t="n">
        <v>0</v>
      </c>
      <c r="O27" s="1071" t="n">
        <v>0</v>
      </c>
      <c r="P27" s="1071" t="n">
        <v>0</v>
      </c>
      <c r="Q27" s="1071" t="n">
        <v>0</v>
      </c>
      <c r="R27" s="1071" t="n">
        <v>0</v>
      </c>
      <c r="S27" s="1071" t="n">
        <v>0</v>
      </c>
      <c r="T27" s="1071" t="n">
        <v>0</v>
      </c>
      <c r="U27" s="1071" t="n">
        <v>0</v>
      </c>
      <c r="V27" s="1071" t="n">
        <v>0</v>
      </c>
      <c r="W27" s="1071" t="n">
        <v>0</v>
      </c>
      <c r="X27" s="1071" t="n">
        <v>0</v>
      </c>
      <c r="Y27" s="1071" t="n">
        <v>0</v>
      </c>
      <c r="Z27" s="1071" t="n">
        <v>0</v>
      </c>
      <c r="AA27" s="1071" t="n">
        <v>0</v>
      </c>
      <c r="AB27" s="1071" t="n">
        <v>0</v>
      </c>
      <c r="AC27" s="1071" t="n">
        <v>0</v>
      </c>
      <c r="AD27" s="1071" t="n">
        <v>0</v>
      </c>
      <c r="AE27" s="1071" t="n">
        <v>0</v>
      </c>
      <c r="AF27" s="1071" t="n">
        <v>0</v>
      </c>
      <c r="AG27" s="1167">
        <f>SUM(M27:AF27)</f>
        <v/>
      </c>
      <c r="AI27" s="59" t="n"/>
      <c r="AJ27" s="60" t="n"/>
      <c r="AK27" s="60" t="n"/>
      <c r="AL27" s="60" t="n"/>
      <c r="AM27" s="61" t="n"/>
    </row>
    <row r="28" ht="16.75" customHeight="1">
      <c r="A28" s="880" t="inlineStr">
        <is>
          <t xml:space="preserve">Other Costs: {specify} </t>
        </is>
      </c>
      <c r="B28" s="959" t="n"/>
      <c r="C28" s="959" t="n"/>
      <c r="D28" s="959" t="n"/>
      <c r="E28" s="959" t="n"/>
      <c r="F28" s="938" t="n"/>
      <c r="G28" s="718" t="inlineStr">
        <is>
          <t>{specify}</t>
        </is>
      </c>
      <c r="H28" s="959" t="n"/>
      <c r="I28" s="938" t="n"/>
      <c r="J28" s="247" t="n"/>
      <c r="K28" s="1071" t="n">
        <v>0</v>
      </c>
      <c r="L28" s="1166">
        <f>J28*K28</f>
        <v/>
      </c>
      <c r="M28" s="1071" t="n">
        <v>0</v>
      </c>
      <c r="N28" s="1071" t="n">
        <v>0</v>
      </c>
      <c r="O28" s="1071" t="n">
        <v>0</v>
      </c>
      <c r="P28" s="1071" t="n">
        <v>0</v>
      </c>
      <c r="Q28" s="1071" t="n">
        <v>0</v>
      </c>
      <c r="R28" s="1071" t="n">
        <v>0</v>
      </c>
      <c r="S28" s="1071" t="n">
        <v>0</v>
      </c>
      <c r="T28" s="1071" t="n">
        <v>0</v>
      </c>
      <c r="U28" s="1071" t="n">
        <v>0</v>
      </c>
      <c r="V28" s="1071" t="n">
        <v>0</v>
      </c>
      <c r="W28" s="1071" t="n">
        <v>0</v>
      </c>
      <c r="X28" s="1071" t="n">
        <v>0</v>
      </c>
      <c r="Y28" s="1071" t="n">
        <v>0</v>
      </c>
      <c r="Z28" s="1071" t="n">
        <v>0</v>
      </c>
      <c r="AA28" s="1071" t="n">
        <v>0</v>
      </c>
      <c r="AB28" s="1071" t="n">
        <v>0</v>
      </c>
      <c r="AC28" s="1071" t="n">
        <v>0</v>
      </c>
      <c r="AD28" s="1071" t="n">
        <v>0</v>
      </c>
      <c r="AE28" s="1071" t="n">
        <v>0</v>
      </c>
      <c r="AF28" s="1071" t="n">
        <v>0</v>
      </c>
      <c r="AG28" s="1167">
        <f>SUM(M28:AF28)</f>
        <v/>
      </c>
      <c r="AI28" s="59" t="n"/>
      <c r="AJ28" s="60" t="n"/>
      <c r="AK28" s="60" t="n"/>
      <c r="AL28" s="60" t="n"/>
      <c r="AM28" s="61" t="n"/>
    </row>
    <row r="29" ht="16.75" customHeight="1">
      <c r="A29" s="880" t="inlineStr">
        <is>
          <t xml:space="preserve">Other Costs: {specify} </t>
        </is>
      </c>
      <c r="B29" s="959" t="n"/>
      <c r="C29" s="959" t="n"/>
      <c r="D29" s="959" t="n"/>
      <c r="E29" s="959" t="n"/>
      <c r="F29" s="938" t="n"/>
      <c r="G29" s="718" t="inlineStr">
        <is>
          <t>{specify}</t>
        </is>
      </c>
      <c r="H29" s="959" t="n"/>
      <c r="I29" s="938" t="n"/>
      <c r="J29" s="247" t="n"/>
      <c r="K29" s="1071" t="n">
        <v>0</v>
      </c>
      <c r="L29" s="1166">
        <f>J29*K29</f>
        <v/>
      </c>
      <c r="M29" s="1071" t="n">
        <v>0</v>
      </c>
      <c r="N29" s="1071" t="n">
        <v>0</v>
      </c>
      <c r="O29" s="1071" t="n">
        <v>0</v>
      </c>
      <c r="P29" s="1071" t="n">
        <v>0</v>
      </c>
      <c r="Q29" s="1071" t="n">
        <v>0</v>
      </c>
      <c r="R29" s="1071" t="n">
        <v>0</v>
      </c>
      <c r="S29" s="1071" t="n">
        <v>0</v>
      </c>
      <c r="T29" s="1071" t="n">
        <v>0</v>
      </c>
      <c r="U29" s="1071" t="n">
        <v>0</v>
      </c>
      <c r="V29" s="1071" t="n">
        <v>0</v>
      </c>
      <c r="W29" s="1071" t="n">
        <v>0</v>
      </c>
      <c r="X29" s="1071" t="n">
        <v>0</v>
      </c>
      <c r="Y29" s="1071" t="n">
        <v>0</v>
      </c>
      <c r="Z29" s="1071" t="n">
        <v>0</v>
      </c>
      <c r="AA29" s="1071" t="n">
        <v>0</v>
      </c>
      <c r="AB29" s="1071" t="n">
        <v>0</v>
      </c>
      <c r="AC29" s="1071" t="n">
        <v>0</v>
      </c>
      <c r="AD29" s="1071" t="n">
        <v>0</v>
      </c>
      <c r="AE29" s="1071" t="n">
        <v>0</v>
      </c>
      <c r="AF29" s="1071" t="n">
        <v>0</v>
      </c>
      <c r="AG29" s="1167">
        <f>SUM(M29:AF29)</f>
        <v/>
      </c>
      <c r="AI29" s="59" t="n"/>
      <c r="AJ29" s="60" t="n"/>
      <c r="AK29" s="60" t="n"/>
      <c r="AL29" s="60" t="n"/>
      <c r="AM29" s="61" t="n"/>
    </row>
    <row r="30" ht="24" customHeight="1">
      <c r="A30" s="751" t="inlineStr">
        <is>
          <t>Total</t>
        </is>
      </c>
      <c r="B30" s="959" t="n"/>
      <c r="C30" s="959" t="n"/>
      <c r="D30" s="959" t="n"/>
      <c r="E30" s="959" t="n"/>
      <c r="F30" s="959" t="n"/>
      <c r="G30" s="959" t="n"/>
      <c r="H30" s="959" t="n"/>
      <c r="I30" s="938" t="n"/>
      <c r="J30" s="250" t="n"/>
      <c r="K30" s="1167">
        <f>SUM(K19:K29)</f>
        <v/>
      </c>
      <c r="L30" s="1168">
        <f>SUM(L19:L29)</f>
        <v/>
      </c>
      <c r="M30" s="1168">
        <f>SUM(M19:M29)</f>
        <v/>
      </c>
      <c r="N30" s="1168">
        <f>SUM(N19:N29)</f>
        <v/>
      </c>
      <c r="O30" s="1168">
        <f>SUM(O19:O29)</f>
        <v/>
      </c>
      <c r="P30" s="1168">
        <f>SUM(P19:P29)</f>
        <v/>
      </c>
      <c r="Q30" s="1168">
        <f>SUM(Q19:Q29)</f>
        <v/>
      </c>
      <c r="R30" s="1168">
        <f>SUM(R19:R29)</f>
        <v/>
      </c>
      <c r="S30" s="1168">
        <f>SUM(S19:S29)</f>
        <v/>
      </c>
      <c r="T30" s="1168">
        <f>SUM(T19:T29)</f>
        <v/>
      </c>
      <c r="U30" s="1168">
        <f>SUM(U19:U29)</f>
        <v/>
      </c>
      <c r="V30" s="1168">
        <f>SUM(V19:V29)</f>
        <v/>
      </c>
      <c r="W30" s="1168">
        <f>SUM(W19:W29)</f>
        <v/>
      </c>
      <c r="X30" s="1168">
        <f>SUM(X19:X29)</f>
        <v/>
      </c>
      <c r="Y30" s="1168">
        <f>SUM(Y19:Y29)</f>
        <v/>
      </c>
      <c r="Z30" s="1168">
        <f>SUM(Z19:Z29)</f>
        <v/>
      </c>
      <c r="AA30" s="1168">
        <f>SUM(AA19:AA29)</f>
        <v/>
      </c>
      <c r="AB30" s="1168">
        <f>SUM(AB19:AB29)</f>
        <v/>
      </c>
      <c r="AC30" s="1168">
        <f>SUM(AC19:AC29)</f>
        <v/>
      </c>
      <c r="AD30" s="1168">
        <f>SUM(AD19:AD29)</f>
        <v/>
      </c>
      <c r="AE30" s="1168">
        <f>SUM(AE19:AE29)</f>
        <v/>
      </c>
      <c r="AF30" s="1168">
        <f>SUM(AF19:AF29)</f>
        <v/>
      </c>
      <c r="AG30" s="1168">
        <f>SUM(AG19:AG29)</f>
        <v/>
      </c>
      <c r="AI30" s="59" t="n"/>
      <c r="AJ30" s="60" t="n"/>
      <c r="AK30" s="60" t="n"/>
      <c r="AL30" s="60" t="n"/>
      <c r="AM30" s="61" t="n"/>
    </row>
    <row r="31" ht="19.4" customHeight="1">
      <c r="A31" s="3" t="n"/>
      <c r="B31" s="3" t="n"/>
      <c r="C31" s="3" t="n"/>
      <c r="D31" s="3" t="n"/>
      <c r="E31" s="3" t="n"/>
      <c r="F31" s="3" t="n"/>
      <c r="G31" s="3" t="n"/>
      <c r="H31" s="3" t="n"/>
      <c r="I31" s="3" t="n"/>
      <c r="J31" s="251" t="n"/>
      <c r="K31" s="1169" t="n"/>
      <c r="L31" s="1170" t="n"/>
      <c r="M31" s="1170" t="n"/>
      <c r="N31" s="1170" t="n"/>
      <c r="O31" s="1170" t="n"/>
      <c r="P31" s="1170" t="n"/>
      <c r="Q31" s="1170" t="n"/>
      <c r="R31" s="1170" t="n"/>
      <c r="S31" s="1170" t="n"/>
      <c r="T31" s="1170" t="n"/>
      <c r="U31" s="1170" t="n"/>
      <c r="V31" s="1171" t="n"/>
      <c r="W31" s="1170" t="n"/>
      <c r="X31" s="1170" t="n"/>
      <c r="Y31" s="1171" t="n"/>
      <c r="Z31" s="1170" t="n"/>
      <c r="AA31" s="1170" t="n"/>
      <c r="AB31" s="1170" t="n"/>
      <c r="AC31" s="1170" t="n"/>
      <c r="AD31" s="1170" t="n"/>
      <c r="AE31" s="1170" t="n"/>
      <c r="AF31" s="1170" t="n"/>
      <c r="AG31" s="1170" t="n"/>
    </row>
    <row r="32" ht="43.75" customHeight="1">
      <c r="A32" s="1172" t="inlineStr">
        <is>
          <t>Additional Hardware or Functionality Table
List any optional/additional devices or functions not covered elsewhere, and any associated additional costs</t>
        </is>
      </c>
      <c r="B32" s="959" t="n"/>
      <c r="C32" s="959" t="n"/>
      <c r="D32" s="959" t="n"/>
      <c r="E32" s="959" t="n"/>
      <c r="F32" s="959" t="n"/>
      <c r="G32" s="959" t="n"/>
      <c r="H32" s="959" t="n"/>
      <c r="I32" s="959" t="n"/>
      <c r="J32" s="959" t="n"/>
      <c r="K32" s="959" t="n"/>
      <c r="L32" s="938" t="n"/>
      <c r="M32" s="5" t="n"/>
      <c r="N32" s="998" t="inlineStr">
        <is>
          <t>NOTES</t>
        </is>
      </c>
      <c r="O32" s="959" t="n"/>
      <c r="P32" s="959" t="n"/>
      <c r="Q32" s="959" t="n"/>
      <c r="R32" s="938" t="n"/>
      <c r="S32" s="5" t="n"/>
      <c r="T32" s="5" t="n"/>
      <c r="U32" s="5" t="n"/>
      <c r="AA32" s="5" t="n"/>
      <c r="AB32" s="5" t="n"/>
    </row>
    <row r="33" ht="17.5" customHeight="1">
      <c r="A33" s="1173" t="inlineStr">
        <is>
          <t>Device or Functionality</t>
        </is>
      </c>
      <c r="B33" s="959" t="n"/>
      <c r="C33" s="959" t="n"/>
      <c r="D33" s="959" t="n"/>
      <c r="E33" s="1174" t="n"/>
      <c r="F33" s="1175" t="inlineStr">
        <is>
          <t>Cost</t>
        </is>
      </c>
      <c r="G33" s="1176" t="inlineStr">
        <is>
          <t>Notes</t>
        </is>
      </c>
      <c r="H33" s="966" t="n"/>
      <c r="I33" s="966" t="n"/>
      <c r="J33" s="966" t="n"/>
      <c r="K33" s="966" t="n"/>
      <c r="L33" s="1085" t="n"/>
      <c r="M33" s="5" t="n"/>
      <c r="N33" s="59" t="n"/>
      <c r="O33" s="60" t="n"/>
      <c r="P33" s="60" t="n"/>
      <c r="Q33" s="60" t="n"/>
      <c r="R33" s="61" t="n"/>
      <c r="S33" s="5" t="n"/>
      <c r="T33" s="5" t="n"/>
      <c r="U33" s="5" t="n"/>
    </row>
    <row r="34" ht="15" customHeight="1">
      <c r="A34" s="872" t="inlineStr">
        <is>
          <t>{specify}</t>
        </is>
      </c>
      <c r="B34" s="1177" t="n"/>
      <c r="C34" s="1177" t="n"/>
      <c r="D34" s="1177" t="n"/>
      <c r="E34" s="1178" t="n"/>
      <c r="F34" s="1179" t="n">
        <v>0</v>
      </c>
      <c r="G34" s="1180" t="n"/>
      <c r="H34" s="1181" t="n"/>
      <c r="I34" s="1181" t="n"/>
      <c r="J34" s="1181" t="n"/>
      <c r="K34" s="1181" t="n"/>
      <c r="L34" s="1182" t="n"/>
      <c r="M34" s="5" t="n"/>
      <c r="N34" s="59" t="n"/>
      <c r="O34" s="60" t="n"/>
      <c r="P34" s="60" t="n"/>
      <c r="Q34" s="60" t="n"/>
      <c r="R34" s="61" t="n"/>
      <c r="S34" s="5" t="n"/>
      <c r="T34" s="5" t="n"/>
      <c r="U34" s="5" t="n"/>
    </row>
    <row r="35" ht="15" customHeight="1">
      <c r="A35" s="872" t="inlineStr">
        <is>
          <t>{specify}</t>
        </is>
      </c>
      <c r="B35" s="1177" t="n"/>
      <c r="C35" s="1177" t="n"/>
      <c r="D35" s="1177" t="n"/>
      <c r="E35" s="1178" t="n"/>
      <c r="F35" s="1183" t="n">
        <v>0</v>
      </c>
      <c r="G35" s="1184" t="n"/>
      <c r="H35" s="1134" t="n"/>
      <c r="I35" s="1134" t="n"/>
      <c r="J35" s="1134" t="n"/>
      <c r="K35" s="1134" t="n"/>
      <c r="L35" s="1135" t="n"/>
      <c r="M35" s="5" t="n"/>
      <c r="N35" s="59" t="n"/>
      <c r="O35" s="60" t="n"/>
      <c r="P35" s="60" t="n"/>
      <c r="Q35" s="60" t="n"/>
      <c r="R35" s="61" t="n"/>
      <c r="S35" s="5" t="n"/>
      <c r="T35" s="5" t="n"/>
      <c r="U35" s="5" t="n"/>
      <c r="V35" s="5" t="n"/>
      <c r="W35" s="5" t="n"/>
      <c r="X35" s="5" t="n"/>
      <c r="Y35" s="5" t="n"/>
      <c r="Z35" s="5" t="n"/>
    </row>
    <row r="36" ht="15" customHeight="1">
      <c r="A36" s="872" t="inlineStr">
        <is>
          <t>{specify}</t>
        </is>
      </c>
      <c r="B36" s="1177" t="n"/>
      <c r="C36" s="1177" t="n"/>
      <c r="D36" s="1177" t="n"/>
      <c r="E36" s="1178" t="n"/>
      <c r="F36" s="1183" t="n">
        <v>0</v>
      </c>
      <c r="G36" s="1184" t="n"/>
      <c r="H36" s="1134" t="n"/>
      <c r="I36" s="1134" t="n"/>
      <c r="J36" s="1134" t="n"/>
      <c r="K36" s="1134" t="n"/>
      <c r="L36" s="1135" t="n"/>
      <c r="M36" s="5" t="n"/>
      <c r="N36" s="59" t="n"/>
      <c r="O36" s="60" t="n"/>
      <c r="P36" s="60" t="n"/>
      <c r="Q36" s="60" t="n"/>
      <c r="R36" s="61" t="n"/>
      <c r="S36" s="5" t="n"/>
      <c r="T36" s="5" t="n"/>
      <c r="U36" s="5" t="n"/>
      <c r="V36" s="5" t="n"/>
      <c r="W36" s="5" t="n"/>
      <c r="X36" s="5" t="n"/>
      <c r="Y36" s="5" t="n"/>
      <c r="Z36" s="5" t="n"/>
    </row>
    <row r="37" ht="15" customHeight="1">
      <c r="A37" s="872" t="inlineStr">
        <is>
          <t>{specify}</t>
        </is>
      </c>
      <c r="B37" s="1177" t="n"/>
      <c r="C37" s="1177" t="n"/>
      <c r="D37" s="1177" t="n"/>
      <c r="E37" s="1178" t="n"/>
      <c r="F37" s="1183" t="n">
        <v>0</v>
      </c>
      <c r="G37" s="1184" t="n"/>
      <c r="H37" s="1134" t="n"/>
      <c r="I37" s="1134" t="n"/>
      <c r="J37" s="1134" t="n"/>
      <c r="K37" s="1134" t="n"/>
      <c r="L37" s="1135" t="n"/>
      <c r="M37" s="5" t="n"/>
      <c r="N37" s="59" t="n"/>
      <c r="O37" s="60" t="n"/>
      <c r="P37" s="60" t="n"/>
      <c r="Q37" s="60" t="n"/>
      <c r="R37" s="61" t="n"/>
      <c r="S37" s="5" t="n"/>
      <c r="T37" s="5" t="n"/>
      <c r="U37" s="5" t="n"/>
      <c r="V37" s="5" t="n"/>
      <c r="W37" s="5" t="n"/>
      <c r="X37" s="5" t="n"/>
      <c r="Y37" s="5" t="n"/>
      <c r="Z37" s="5" t="n"/>
    </row>
    <row r="38" ht="15" customHeight="1">
      <c r="A38" s="872" t="inlineStr">
        <is>
          <t>{specify}</t>
        </is>
      </c>
      <c r="B38" s="1177" t="n"/>
      <c r="C38" s="1177" t="n"/>
      <c r="D38" s="1177" t="n"/>
      <c r="E38" s="1178" t="n"/>
      <c r="F38" s="1183" t="n">
        <v>0</v>
      </c>
      <c r="G38" s="1184" t="n"/>
      <c r="H38" s="1134" t="n"/>
      <c r="I38" s="1134" t="n"/>
      <c r="J38" s="1134" t="n"/>
      <c r="K38" s="1134" t="n"/>
      <c r="L38" s="1135" t="n"/>
      <c r="M38" s="5" t="n"/>
      <c r="N38" s="59" t="n"/>
      <c r="O38" s="60" t="n"/>
      <c r="P38" s="60" t="n"/>
      <c r="Q38" s="60" t="n"/>
      <c r="R38" s="61" t="n"/>
      <c r="S38" s="5" t="n"/>
      <c r="T38" s="5" t="n"/>
      <c r="U38" s="5" t="n"/>
      <c r="V38" s="5" t="n"/>
      <c r="W38" s="5" t="n"/>
      <c r="X38" s="5" t="n"/>
      <c r="Y38" s="5" t="n"/>
      <c r="Z38" s="5" t="n"/>
    </row>
    <row r="39" ht="15" customHeight="1">
      <c r="A39" s="872" t="inlineStr">
        <is>
          <t>{specify}</t>
        </is>
      </c>
      <c r="B39" s="1177" t="n"/>
      <c r="C39" s="1177" t="n"/>
      <c r="D39" s="1177" t="n"/>
      <c r="E39" s="1178" t="n"/>
      <c r="F39" s="1183" t="n">
        <v>0</v>
      </c>
      <c r="G39" s="1184" t="n"/>
      <c r="H39" s="1134" t="n"/>
      <c r="I39" s="1134" t="n"/>
      <c r="J39" s="1134" t="n"/>
      <c r="K39" s="1134" t="n"/>
      <c r="L39" s="1135" t="n"/>
      <c r="M39" s="5" t="n"/>
      <c r="N39" s="59" t="n"/>
      <c r="O39" s="60" t="n"/>
      <c r="P39" s="60" t="n"/>
      <c r="Q39" s="60" t="n"/>
      <c r="R39" s="61" t="n"/>
      <c r="S39" s="5" t="n"/>
      <c r="T39" s="5" t="n"/>
      <c r="U39" s="5" t="n"/>
      <c r="V39" s="5" t="n"/>
      <c r="W39" s="5" t="n"/>
      <c r="X39" s="5" t="n"/>
      <c r="Y39" s="5" t="n"/>
      <c r="Z39" s="5" t="n"/>
    </row>
    <row r="40" ht="15" customHeight="1">
      <c r="A40" s="872" t="inlineStr">
        <is>
          <t>{specify}</t>
        </is>
      </c>
      <c r="B40" s="1177" t="n"/>
      <c r="C40" s="1177" t="n"/>
      <c r="D40" s="1177" t="n"/>
      <c r="E40" s="1178" t="n"/>
      <c r="F40" s="1183" t="n">
        <v>0</v>
      </c>
      <c r="G40" s="1184" t="n"/>
      <c r="H40" s="1134" t="n"/>
      <c r="I40" s="1134" t="n"/>
      <c r="J40" s="1134" t="n"/>
      <c r="K40" s="1134" t="n"/>
      <c r="L40" s="1135" t="n"/>
      <c r="M40" s="5" t="n"/>
      <c r="N40" s="59" t="n"/>
      <c r="O40" s="60" t="n"/>
      <c r="P40" s="60" t="n"/>
      <c r="Q40" s="60" t="n"/>
      <c r="R40" s="61" t="n"/>
      <c r="S40" s="5" t="n"/>
      <c r="T40" s="5" t="n"/>
      <c r="U40" s="5" t="n"/>
      <c r="V40" s="5" t="n"/>
      <c r="W40" s="5" t="n"/>
      <c r="X40" s="5" t="n"/>
      <c r="Y40" s="5" t="n"/>
      <c r="Z40" s="5" t="n"/>
    </row>
    <row r="41" ht="15" customHeight="1">
      <c r="A41" s="872" t="inlineStr">
        <is>
          <t>{specify}</t>
        </is>
      </c>
      <c r="B41" s="1177" t="n"/>
      <c r="C41" s="1177" t="n"/>
      <c r="D41" s="1177" t="n"/>
      <c r="E41" s="1178" t="n"/>
      <c r="F41" s="1183" t="n">
        <v>0</v>
      </c>
      <c r="G41" s="1184" t="n"/>
      <c r="H41" s="1134" t="n"/>
      <c r="I41" s="1134" t="n"/>
      <c r="J41" s="1134" t="n"/>
      <c r="K41" s="1134" t="n"/>
      <c r="L41" s="1135" t="n"/>
      <c r="M41" s="5" t="n"/>
      <c r="N41" s="59" t="n"/>
      <c r="O41" s="60" t="n"/>
      <c r="P41" s="60" t="n"/>
      <c r="Q41" s="60" t="n"/>
      <c r="R41" s="61" t="n"/>
      <c r="S41" s="5" t="n"/>
      <c r="T41" s="5" t="n"/>
      <c r="U41" s="5" t="n"/>
      <c r="V41" s="5" t="n"/>
      <c r="W41" s="5" t="n"/>
      <c r="X41" s="5" t="n"/>
      <c r="Y41" s="5" t="n"/>
      <c r="Z41" s="5" t="n"/>
    </row>
    <row r="42" ht="15" customHeight="1">
      <c r="A42" s="872" t="inlineStr">
        <is>
          <t>{specify}</t>
        </is>
      </c>
      <c r="B42" s="1177" t="n"/>
      <c r="C42" s="1177" t="n"/>
      <c r="D42" s="1177" t="n"/>
      <c r="E42" s="1178" t="n"/>
      <c r="F42" s="1183" t="n">
        <v>0</v>
      </c>
      <c r="G42" s="1184" t="n"/>
      <c r="H42" s="1134" t="n"/>
      <c r="I42" s="1134" t="n"/>
      <c r="J42" s="1134" t="n"/>
      <c r="K42" s="1134" t="n"/>
      <c r="L42" s="1135" t="n"/>
      <c r="M42" s="5" t="n"/>
      <c r="N42" s="59" t="n"/>
      <c r="O42" s="60" t="n"/>
      <c r="P42" s="60" t="n"/>
      <c r="Q42" s="60" t="n"/>
      <c r="R42" s="61" t="n"/>
      <c r="S42" s="5" t="n"/>
      <c r="T42" s="5" t="n"/>
      <c r="U42" s="5" t="n"/>
      <c r="V42" s="5" t="n"/>
      <c r="W42" s="5" t="n"/>
      <c r="X42" s="5" t="n"/>
      <c r="Y42" s="5" t="n"/>
      <c r="Z42" s="5" t="n"/>
    </row>
    <row r="43" ht="15" customHeight="1">
      <c r="A43" s="872" t="inlineStr">
        <is>
          <t>{specify}</t>
        </is>
      </c>
      <c r="B43" s="1177" t="n"/>
      <c r="C43" s="1177" t="n"/>
      <c r="D43" s="1177" t="n"/>
      <c r="E43" s="1178" t="n"/>
      <c r="F43" s="1183" t="n">
        <v>0</v>
      </c>
      <c r="G43" s="1184" t="n"/>
      <c r="H43" s="1134" t="n"/>
      <c r="I43" s="1134" t="n"/>
      <c r="J43" s="1134" t="n"/>
      <c r="K43" s="1134" t="n"/>
      <c r="L43" s="1135" t="n"/>
      <c r="M43" s="5" t="n"/>
      <c r="N43" s="59" t="n"/>
      <c r="O43" s="60" t="n"/>
      <c r="P43" s="60" t="n"/>
      <c r="Q43" s="60" t="n"/>
      <c r="R43" s="61" t="n"/>
      <c r="S43" s="5" t="n"/>
      <c r="T43" s="5" t="n"/>
      <c r="U43" s="5" t="n"/>
      <c r="V43" s="5" t="n"/>
      <c r="W43" s="5" t="n"/>
      <c r="X43" s="5" t="n"/>
      <c r="Y43" s="5" t="n"/>
      <c r="Z43" s="5" t="n"/>
      <c r="AA43" s="5" t="n"/>
      <c r="AB43" s="5" t="n"/>
    </row>
    <row r="44" ht="15" customHeight="1">
      <c r="A44" s="872" t="inlineStr">
        <is>
          <t>{specify}</t>
        </is>
      </c>
      <c r="B44" s="1177" t="n"/>
      <c r="C44" s="1177" t="n"/>
      <c r="D44" s="1177" t="n"/>
      <c r="E44" s="1178" t="n"/>
      <c r="F44" s="1183" t="n">
        <v>0</v>
      </c>
      <c r="G44" s="1184" t="n"/>
      <c r="H44" s="1134" t="n"/>
      <c r="I44" s="1134" t="n"/>
      <c r="J44" s="1134" t="n"/>
      <c r="K44" s="1134" t="n"/>
      <c r="L44" s="1135" t="n"/>
      <c r="M44" s="5" t="n"/>
      <c r="N44" s="59" t="n"/>
      <c r="O44" s="60" t="n"/>
      <c r="P44" s="60" t="n"/>
      <c r="Q44" s="60" t="n"/>
      <c r="R44" s="61" t="n"/>
      <c r="S44" s="5" t="n"/>
      <c r="T44" s="5" t="n"/>
      <c r="U44" s="5" t="n"/>
      <c r="V44" s="5" t="n"/>
      <c r="W44" s="5" t="n"/>
      <c r="X44" s="5" t="n"/>
      <c r="Y44" s="5" t="n"/>
      <c r="Z44" s="5" t="n"/>
      <c r="AA44" s="5" t="n"/>
      <c r="AB44" s="5" t="n"/>
    </row>
    <row r="45" ht="13.5" customHeight="1">
      <c r="A45" s="5" t="n"/>
      <c r="B45" s="5" t="n"/>
      <c r="C45" s="5" t="n"/>
      <c r="D45" s="5" t="n"/>
      <c r="E45" s="5" t="n"/>
      <c r="F45" s="5" t="n"/>
      <c r="G45" s="5" t="n"/>
      <c r="H45" s="5" t="n"/>
      <c r="I45" s="5" t="n"/>
      <c r="N45" s="60" t="n"/>
      <c r="O45" s="60" t="n"/>
      <c r="P45" s="60" t="n"/>
      <c r="Q45" s="60" t="n"/>
      <c r="R45" s="60" t="n"/>
    </row>
    <row r="46" ht="29.25" customHeight="1">
      <c r="A46" s="719" t="inlineStr">
        <is>
          <t xml:space="preserve">--END OF TAB--   </t>
        </is>
      </c>
    </row>
    <row r="47">
      <c r="H47" s="64" t="n"/>
      <c r="I47" s="5" t="n"/>
    </row>
    <row r="48">
      <c r="H48" s="64" t="n"/>
      <c r="I48" s="5" t="n"/>
    </row>
    <row r="49" ht="14.25" customHeight="1">
      <c r="H49" s="64" t="n"/>
      <c r="I49" s="5" t="n"/>
    </row>
    <row r="50">
      <c r="H50" s="64" t="n"/>
      <c r="I50" s="5" t="n"/>
    </row>
    <row r="51">
      <c r="H51" s="64" t="n"/>
      <c r="I51" s="5" t="n"/>
    </row>
    <row r="52">
      <c r="H52" s="64" t="n"/>
      <c r="I52" s="5" t="n"/>
    </row>
    <row r="53">
      <c r="H53" s="64" t="n"/>
      <c r="I53" s="5" t="n"/>
    </row>
    <row r="54">
      <c r="H54" s="64" t="n"/>
    </row>
    <row r="55">
      <c r="H55" s="5" t="n"/>
    </row>
  </sheetData>
  <mergeCells count="125">
    <mergeCell ref="A39:E39"/>
    <mergeCell ref="N11:O11"/>
    <mergeCell ref="J10:K10"/>
    <mergeCell ref="J9:K9"/>
    <mergeCell ref="L3:M3"/>
    <mergeCell ref="G24:I24"/>
    <mergeCell ref="N3:O3"/>
    <mergeCell ref="L12:M12"/>
    <mergeCell ref="N12:O12"/>
    <mergeCell ref="P6:Q6"/>
    <mergeCell ref="A17:I17"/>
    <mergeCell ref="A37:E37"/>
    <mergeCell ref="L5:M5"/>
    <mergeCell ref="G26:I26"/>
    <mergeCell ref="N5:O5"/>
    <mergeCell ref="L14:M14"/>
    <mergeCell ref="A20:F20"/>
    <mergeCell ref="A29:F29"/>
    <mergeCell ref="N14:O14"/>
    <mergeCell ref="J4:K4"/>
    <mergeCell ref="L4:M4"/>
    <mergeCell ref="E8:H8"/>
    <mergeCell ref="T2:X2"/>
    <mergeCell ref="G40:L40"/>
    <mergeCell ref="P13:Q13"/>
    <mergeCell ref="E10:H10"/>
    <mergeCell ref="A30:I30"/>
    <mergeCell ref="A24:F24"/>
    <mergeCell ref="A43:E43"/>
    <mergeCell ref="N15:O15"/>
    <mergeCell ref="P15:Q15"/>
    <mergeCell ref="AI17:AM17"/>
    <mergeCell ref="A34:E34"/>
    <mergeCell ref="L7:M7"/>
    <mergeCell ref="G28:I28"/>
    <mergeCell ref="N7:O7"/>
    <mergeCell ref="P10:Q10"/>
    <mergeCell ref="A27:F27"/>
    <mergeCell ref="N32:R32"/>
    <mergeCell ref="A18:F18"/>
    <mergeCell ref="A36:E36"/>
    <mergeCell ref="G34:L34"/>
    <mergeCell ref="P9:Q9"/>
    <mergeCell ref="E3:H3"/>
    <mergeCell ref="E12:H12"/>
    <mergeCell ref="A32:L32"/>
    <mergeCell ref="A22:F22"/>
    <mergeCell ref="P11:Q11"/>
    <mergeCell ref="E5:H5"/>
    <mergeCell ref="E14:H14"/>
    <mergeCell ref="J11:K11"/>
    <mergeCell ref="A28:F28"/>
    <mergeCell ref="G44:L44"/>
    <mergeCell ref="E4:H4"/>
    <mergeCell ref="A2:Q2"/>
    <mergeCell ref="N13:O13"/>
    <mergeCell ref="J3:K3"/>
    <mergeCell ref="J12:K12"/>
    <mergeCell ref="A38:E38"/>
    <mergeCell ref="L6:M6"/>
    <mergeCell ref="G27:I27"/>
    <mergeCell ref="N6:O6"/>
    <mergeCell ref="G1:K1"/>
    <mergeCell ref="P14:Q14"/>
    <mergeCell ref="A40:E40"/>
    <mergeCell ref="G38:L38"/>
    <mergeCell ref="N4:O4"/>
    <mergeCell ref="P4:Q4"/>
    <mergeCell ref="G19:I19"/>
    <mergeCell ref="A26:F26"/>
    <mergeCell ref="G33:L33"/>
    <mergeCell ref="G20:I20"/>
    <mergeCell ref="G35:L35"/>
    <mergeCell ref="L8:M8"/>
    <mergeCell ref="G29:I29"/>
    <mergeCell ref="N8:O8"/>
    <mergeCell ref="A19:F19"/>
    <mergeCell ref="G22:I22"/>
    <mergeCell ref="A42:E42"/>
    <mergeCell ref="L10:M10"/>
    <mergeCell ref="N10:O10"/>
    <mergeCell ref="G21:I21"/>
    <mergeCell ref="L9:M9"/>
    <mergeCell ref="E13:H13"/>
    <mergeCell ref="N9:O9"/>
    <mergeCell ref="P3:Q3"/>
    <mergeCell ref="P12:Q12"/>
    <mergeCell ref="A1:F1"/>
    <mergeCell ref="G23:I23"/>
    <mergeCell ref="E6:H6"/>
    <mergeCell ref="L11:M11"/>
    <mergeCell ref="E15:H15"/>
    <mergeCell ref="G39:L39"/>
    <mergeCell ref="P5:Q5"/>
    <mergeCell ref="A44:E44"/>
    <mergeCell ref="G37:L37"/>
    <mergeCell ref="J5:K5"/>
    <mergeCell ref="J17:AF17"/>
    <mergeCell ref="J14:K14"/>
    <mergeCell ref="G18:I18"/>
    <mergeCell ref="E7:H7"/>
    <mergeCell ref="J13:K13"/>
    <mergeCell ref="A21:F21"/>
    <mergeCell ref="L13:M13"/>
    <mergeCell ref="A46:AG46"/>
    <mergeCell ref="J6:K6"/>
    <mergeCell ref="J15:K15"/>
    <mergeCell ref="P8:Q8"/>
    <mergeCell ref="A23:F23"/>
    <mergeCell ref="L15:M15"/>
    <mergeCell ref="A41:E41"/>
    <mergeCell ref="G25:I25"/>
    <mergeCell ref="G41:L41"/>
    <mergeCell ref="P7:Q7"/>
    <mergeCell ref="J7:K7"/>
    <mergeCell ref="A33:E33"/>
    <mergeCell ref="G43:L43"/>
    <mergeCell ref="A35:E35"/>
    <mergeCell ref="E9:H9"/>
    <mergeCell ref="G36:L36"/>
    <mergeCell ref="G42:L42"/>
    <mergeCell ref="A3:D3"/>
    <mergeCell ref="E11:H11"/>
    <mergeCell ref="J8:K8"/>
    <mergeCell ref="A25:F25"/>
  </mergeCells>
  <pageMargins left="0.7" right="0.7" top="0.75" bottom="0.75" header="0.3" footer="0.3"/>
  <pageSetup orientation="portrait" horizontalDpi="1200" verticalDpi="1200"/>
</worksheet>
</file>

<file path=xl/worksheets/sheet8.xml><?xml version="1.0" encoding="utf-8"?>
<worksheet xmlns="http://schemas.openxmlformats.org/spreadsheetml/2006/main">
  <sheetPr>
    <tabColor theme="1"/>
    <outlinePr summaryBelow="1" summaryRight="1"/>
    <pageSetUpPr/>
  </sheetPr>
  <dimension ref="A1:E24"/>
  <sheetViews>
    <sheetView zoomScaleNormal="100" workbookViewId="0">
      <selection activeCell="C26" sqref="C26"/>
    </sheetView>
  </sheetViews>
  <sheetFormatPr baseColWidth="8" defaultRowHeight="14.5"/>
  <cols>
    <col width="32.1796875" customWidth="1" min="1" max="2"/>
    <col width="42.54296875" customWidth="1" min="3" max="3"/>
    <col width="18.453125" customWidth="1" min="4" max="4"/>
    <col width="81.1796875" customWidth="1" min="5" max="5"/>
  </cols>
  <sheetData>
    <row r="1" ht="61" customHeight="1">
      <c r="A1" s="930" t="inlineStr">
        <is>
          <t>Respondent Rate Card</t>
        </is>
      </c>
      <c r="B1" s="1185" t="inlineStr">
        <is>
          <t>Standard Rates for Respondent Resources - These are rates for additional or ad-hoc work performed outside of any agreed-to fixed services fees. Respondents should list all applicable resources, including near-shore and off-shore rates. Note that unless otherwise specified here by the Respondent, the Utilities will expect that the rates shown will be those billed during the project timeframe. If any yearly CPI increase or percentage applies, or if rates will escalate at any time over the project timeframe, describe these increases below.</t>
        </is>
      </c>
      <c r="C1" s="959" t="n"/>
      <c r="D1" s="959" t="n"/>
      <c r="E1" s="938" t="n"/>
    </row>
    <row r="2" ht="39.65" customHeight="1">
      <c r="A2" s="934" t="inlineStr">
        <is>
          <t>Role 
(add/modify lines as needed)</t>
        </is>
      </c>
      <c r="B2" s="934" t="inlineStr">
        <is>
          <t>Location 
(onsite, near-shore, off-shore)</t>
        </is>
      </c>
      <c r="C2" s="935" t="inlineStr">
        <is>
          <t>Notes on role</t>
        </is>
      </c>
      <c r="D2" s="936" t="inlineStr">
        <is>
          <t>Hourly Rate</t>
        </is>
      </c>
      <c r="E2" s="934" t="inlineStr">
        <is>
          <t>Notes on any yearly CPI or other increases that will apply over the project timeframe</t>
        </is>
      </c>
    </row>
    <row r="3">
      <c r="A3" s="77" t="inlineStr">
        <is>
          <t>Program Manager</t>
        </is>
      </c>
      <c r="B3" s="1186" t="inlineStr">
        <is>
          <t>[specify]</t>
        </is>
      </c>
      <c r="C3" s="104" t="inlineStr">
        <is>
          <t>[description/notes]</t>
        </is>
      </c>
      <c r="D3" s="1187" t="n">
        <v>0</v>
      </c>
      <c r="E3" s="104" t="inlineStr">
        <is>
          <t>[description/notes]</t>
        </is>
      </c>
    </row>
    <row r="4">
      <c r="A4" s="77" t="inlineStr">
        <is>
          <t>IT Project Manager</t>
        </is>
      </c>
      <c r="B4" s="1186" t="inlineStr">
        <is>
          <t>[specify]</t>
        </is>
      </c>
      <c r="C4" s="104" t="inlineStr">
        <is>
          <t>[description/notes]</t>
        </is>
      </c>
      <c r="D4" s="1187" t="n">
        <v>0</v>
      </c>
      <c r="E4" s="104" t="inlineStr">
        <is>
          <t>[description/notes]</t>
        </is>
      </c>
    </row>
    <row r="5">
      <c r="A5" s="77" t="inlineStr">
        <is>
          <t>Solution Architect</t>
        </is>
      </c>
      <c r="B5" s="1186" t="inlineStr">
        <is>
          <t>[specify]</t>
        </is>
      </c>
      <c r="C5" s="104" t="inlineStr">
        <is>
          <t>[description/notes]</t>
        </is>
      </c>
      <c r="D5" s="1187" t="n">
        <v>0</v>
      </c>
      <c r="E5" s="104" t="inlineStr">
        <is>
          <t>[description/notes]</t>
        </is>
      </c>
    </row>
    <row r="6">
      <c r="A6" s="77" t="inlineStr">
        <is>
          <t>Business Consultant</t>
        </is>
      </c>
      <c r="B6" s="1186" t="inlineStr">
        <is>
          <t>[specify]</t>
        </is>
      </c>
      <c r="C6" s="104" t="inlineStr">
        <is>
          <t>[description/notes]</t>
        </is>
      </c>
      <c r="D6" s="1187" t="n">
        <v>0</v>
      </c>
      <c r="E6" s="104" t="inlineStr">
        <is>
          <t>[description/notes]</t>
        </is>
      </c>
    </row>
    <row r="7">
      <c r="A7" s="77" t="inlineStr">
        <is>
          <t>Technical Consultant</t>
        </is>
      </c>
      <c r="B7" s="1186" t="inlineStr">
        <is>
          <t>[specify]</t>
        </is>
      </c>
      <c r="C7" s="104" t="inlineStr">
        <is>
          <t>[description/notes]</t>
        </is>
      </c>
      <c r="D7" s="1187" t="n">
        <v>0</v>
      </c>
      <c r="E7" s="104" t="inlineStr">
        <is>
          <t>[description/notes]</t>
        </is>
      </c>
    </row>
    <row r="8">
      <c r="A8" s="77" t="inlineStr">
        <is>
          <t>Integration Consultant</t>
        </is>
      </c>
      <c r="B8" s="1186" t="inlineStr">
        <is>
          <t>[specify]</t>
        </is>
      </c>
      <c r="C8" s="104" t="inlineStr">
        <is>
          <t>[description/notes]</t>
        </is>
      </c>
      <c r="D8" s="1187" t="n">
        <v>0</v>
      </c>
      <c r="E8" s="104" t="inlineStr">
        <is>
          <t>[description/notes]</t>
        </is>
      </c>
    </row>
    <row r="9">
      <c r="A9" s="77" t="inlineStr">
        <is>
          <t>Support Specialist</t>
        </is>
      </c>
      <c r="B9" s="1186" t="inlineStr">
        <is>
          <t>[specify]</t>
        </is>
      </c>
      <c r="C9" s="104" t="inlineStr">
        <is>
          <t>[description/notes]</t>
        </is>
      </c>
      <c r="D9" s="1187" t="n">
        <v>0</v>
      </c>
      <c r="E9" s="104" t="inlineStr">
        <is>
          <t>[description/notes]</t>
        </is>
      </c>
    </row>
    <row r="10">
      <c r="A10" s="77" t="inlineStr">
        <is>
          <t>Meter Specialist</t>
        </is>
      </c>
      <c r="B10" s="1186" t="inlineStr">
        <is>
          <t>[specify]</t>
        </is>
      </c>
      <c r="C10" s="104" t="inlineStr">
        <is>
          <t>[description/notes]</t>
        </is>
      </c>
      <c r="D10" s="1187" t="n">
        <v>0</v>
      </c>
      <c r="E10" s="104" t="inlineStr">
        <is>
          <t>[description/notes]</t>
        </is>
      </c>
    </row>
    <row r="11">
      <c r="A11" s="77" t="inlineStr">
        <is>
          <t>Trainer</t>
        </is>
      </c>
      <c r="B11" s="1186" t="inlineStr">
        <is>
          <t>[specify]</t>
        </is>
      </c>
      <c r="C11" s="104" t="inlineStr">
        <is>
          <t>[description/notes]</t>
        </is>
      </c>
      <c r="D11" s="1187" t="n">
        <v>0</v>
      </c>
      <c r="E11" s="104" t="inlineStr">
        <is>
          <t>[description/notes]</t>
        </is>
      </c>
    </row>
    <row r="12">
      <c r="A12" s="77" t="inlineStr">
        <is>
          <t>Implementation Manager</t>
        </is>
      </c>
      <c r="B12" s="1186" t="inlineStr">
        <is>
          <t>[specify]</t>
        </is>
      </c>
      <c r="C12" s="104" t="inlineStr">
        <is>
          <t>[description/notes]</t>
        </is>
      </c>
      <c r="D12" s="1187" t="n">
        <v>0</v>
      </c>
      <c r="E12" s="104" t="inlineStr">
        <is>
          <t>[description/notes]</t>
        </is>
      </c>
    </row>
    <row r="13">
      <c r="A13" s="77" t="inlineStr">
        <is>
          <t>Network Designer/Analyst</t>
        </is>
      </c>
      <c r="B13" s="1186" t="inlineStr">
        <is>
          <t>[specify]</t>
        </is>
      </c>
      <c r="C13" s="104" t="inlineStr">
        <is>
          <t>[description/notes]</t>
        </is>
      </c>
      <c r="D13" s="1187" t="n">
        <v>0</v>
      </c>
      <c r="E13" s="104" t="inlineStr">
        <is>
          <t>[description/notes]</t>
        </is>
      </c>
    </row>
    <row r="14">
      <c r="A14" s="77" t="inlineStr">
        <is>
          <t>Field Engineers/Technicians</t>
        </is>
      </c>
      <c r="B14" s="1186" t="inlineStr">
        <is>
          <t>[specify]</t>
        </is>
      </c>
      <c r="C14" s="104" t="inlineStr">
        <is>
          <t>[description/notes]</t>
        </is>
      </c>
      <c r="D14" s="1187" t="n">
        <v>0</v>
      </c>
      <c r="E14" s="104" t="inlineStr">
        <is>
          <t>[description/notes]</t>
        </is>
      </c>
    </row>
    <row r="15">
      <c r="A15" s="19" t="inlineStr">
        <is>
          <t>Other {specify}</t>
        </is>
      </c>
      <c r="B15" s="1186" t="inlineStr">
        <is>
          <t>[specify]</t>
        </is>
      </c>
      <c r="C15" s="104" t="inlineStr">
        <is>
          <t>[description/notes]</t>
        </is>
      </c>
      <c r="D15" s="1187" t="n">
        <v>0</v>
      </c>
      <c r="E15" s="104" t="inlineStr">
        <is>
          <t>[description/notes]</t>
        </is>
      </c>
    </row>
    <row r="16">
      <c r="A16" s="19" t="inlineStr">
        <is>
          <t>Other {specify}</t>
        </is>
      </c>
      <c r="B16" s="1186" t="inlineStr">
        <is>
          <t>[specify]</t>
        </is>
      </c>
      <c r="C16" s="104" t="inlineStr">
        <is>
          <t>[description/notes]</t>
        </is>
      </c>
      <c r="D16" s="1187" t="n">
        <v>0</v>
      </c>
      <c r="E16" s="104" t="inlineStr">
        <is>
          <t>[description/notes]</t>
        </is>
      </c>
    </row>
    <row r="17">
      <c r="A17" s="19" t="inlineStr">
        <is>
          <t>Other {specify}</t>
        </is>
      </c>
      <c r="B17" s="1186" t="inlineStr">
        <is>
          <t>[specify]</t>
        </is>
      </c>
      <c r="C17" s="104" t="inlineStr">
        <is>
          <t>[description/notes]</t>
        </is>
      </c>
      <c r="D17" s="1187" t="n">
        <v>0</v>
      </c>
      <c r="E17" s="104" t="inlineStr">
        <is>
          <t>[description/notes]</t>
        </is>
      </c>
    </row>
    <row r="18">
      <c r="A18" s="19" t="inlineStr">
        <is>
          <t>Other {specify}</t>
        </is>
      </c>
      <c r="B18" s="1186" t="inlineStr">
        <is>
          <t>[specify]</t>
        </is>
      </c>
      <c r="C18" s="104" t="inlineStr">
        <is>
          <t>[description/notes]</t>
        </is>
      </c>
      <c r="D18" s="1187" t="n">
        <v>0</v>
      </c>
      <c r="E18" s="104" t="inlineStr">
        <is>
          <t>[description/notes]</t>
        </is>
      </c>
    </row>
    <row r="19">
      <c r="A19" s="19" t="inlineStr">
        <is>
          <t>Other {specify}</t>
        </is>
      </c>
      <c r="B19" s="1186" t="inlineStr">
        <is>
          <t>[specify]</t>
        </is>
      </c>
      <c r="C19" s="104" t="inlineStr">
        <is>
          <t>[description/notes]</t>
        </is>
      </c>
      <c r="D19" s="1187" t="n">
        <v>0</v>
      </c>
      <c r="E19" s="104" t="inlineStr">
        <is>
          <t>[description/notes]</t>
        </is>
      </c>
    </row>
    <row r="20">
      <c r="A20" s="19" t="inlineStr">
        <is>
          <t>Other {specify}</t>
        </is>
      </c>
      <c r="B20" s="1186" t="inlineStr">
        <is>
          <t>[specify]</t>
        </is>
      </c>
      <c r="C20" s="104" t="inlineStr">
        <is>
          <t>[description/notes]</t>
        </is>
      </c>
      <c r="D20" s="1187" t="n">
        <v>0</v>
      </c>
      <c r="E20" s="104" t="inlineStr">
        <is>
          <t>[description/notes]</t>
        </is>
      </c>
    </row>
    <row r="21">
      <c r="A21" s="19" t="inlineStr">
        <is>
          <t>Other {specify}</t>
        </is>
      </c>
      <c r="B21" s="1186" t="inlineStr">
        <is>
          <t>[specify]</t>
        </is>
      </c>
      <c r="C21" s="104" t="inlineStr">
        <is>
          <t>[description/notes]</t>
        </is>
      </c>
      <c r="D21" s="1187" t="n">
        <v>0</v>
      </c>
      <c r="E21" s="104" t="inlineStr">
        <is>
          <t>[description/notes]</t>
        </is>
      </c>
    </row>
    <row r="22">
      <c r="A22" s="19" t="inlineStr">
        <is>
          <t>Other {specify}</t>
        </is>
      </c>
      <c r="B22" s="1186" t="inlineStr">
        <is>
          <t>[specify]</t>
        </is>
      </c>
      <c r="C22" s="104" t="inlineStr">
        <is>
          <t>[description/notes]</t>
        </is>
      </c>
      <c r="D22" s="1187" t="n">
        <v>0</v>
      </c>
      <c r="E22" s="104" t="inlineStr">
        <is>
          <t>[description/notes]</t>
        </is>
      </c>
    </row>
    <row r="23">
      <c r="A23" s="19" t="inlineStr">
        <is>
          <t>Other {specify}</t>
        </is>
      </c>
      <c r="B23" s="1186" t="inlineStr">
        <is>
          <t>[specify]</t>
        </is>
      </c>
      <c r="C23" s="104" t="inlineStr">
        <is>
          <t>[description/notes]</t>
        </is>
      </c>
      <c r="D23" s="1187" t="n">
        <v>0</v>
      </c>
      <c r="E23" s="104" t="inlineStr">
        <is>
          <t>[description/notes]</t>
        </is>
      </c>
    </row>
    <row r="24">
      <c r="A24" s="1188" t="n"/>
      <c r="B24" s="1188" t="n"/>
      <c r="C24" s="1188" t="n"/>
      <c r="D24" s="1188" t="n"/>
      <c r="E24" s="1188" t="n"/>
    </row>
  </sheetData>
  <mergeCells count="1">
    <mergeCell ref="B1:E1"/>
  </mergeCells>
  <pageMargins left="0.7" right="0.7" top="0.75" bottom="0.75" header="0.3" footer="0.3"/>
</worksheet>
</file>

<file path=xl/worksheets/sheet9.xml><?xml version="1.0" encoding="utf-8"?>
<worksheet xmlns="http://schemas.openxmlformats.org/spreadsheetml/2006/main">
  <sheetPr>
    <outlinePr summaryBelow="1" summaryRight="1"/>
    <pageSetUpPr/>
  </sheetPr>
  <dimension ref="A1:E17"/>
  <sheetViews>
    <sheetView workbookViewId="0">
      <selection activeCell="C14" sqref="C14"/>
    </sheetView>
  </sheetViews>
  <sheetFormatPr baseColWidth="8" defaultRowHeight="14.5"/>
  <cols>
    <col width="22.453125" customWidth="1" min="2" max="2"/>
    <col width="145.1796875" bestFit="1" customWidth="1" min="3" max="3"/>
    <col width="14" bestFit="1" customWidth="1" min="4" max="4"/>
    <col width="9.54296875" bestFit="1" customWidth="1" min="5" max="5"/>
    <col width="11.54296875" bestFit="1" customWidth="1" min="6" max="6"/>
  </cols>
  <sheetData>
    <row r="1" customFormat="1" s="256">
      <c r="B1" s="257" t="n"/>
    </row>
    <row r="2" customFormat="1" s="256"/>
    <row r="3" customFormat="1" s="256"/>
    <row r="4" customFormat="1" s="256"/>
    <row r="5" customFormat="1" s="258">
      <c r="A5" s="258" t="inlineStr">
        <is>
          <t>#</t>
        </is>
      </c>
      <c r="B5" s="258" t="inlineStr">
        <is>
          <t>Section</t>
        </is>
      </c>
      <c r="C5" s="258" t="inlineStr">
        <is>
          <t>Question</t>
        </is>
      </c>
      <c r="D5" s="258" t="inlineStr">
        <is>
          <t>Cell Reference</t>
        </is>
      </c>
      <c r="E5" s="258" t="inlineStr">
        <is>
          <t>Resolved?</t>
        </is>
      </c>
    </row>
    <row r="6">
      <c r="A6" t="n">
        <v>1</v>
      </c>
      <c r="B6" t="inlineStr">
        <is>
          <t>Electric AMI Meters</t>
        </is>
      </c>
      <c r="C6" t="inlineStr">
        <is>
          <t>Please confirm that the meter inventory and quantities are correct.</t>
        </is>
      </c>
    </row>
    <row r="7">
      <c r="A7">
        <f>A6+1</f>
        <v/>
      </c>
      <c r="B7" t="inlineStr">
        <is>
          <t>Water AMI Meters</t>
        </is>
      </c>
      <c r="C7" t="inlineStr">
        <is>
          <t>What types of meters are we requesting pricing for (Retrofit, Mechanical w/ AMI Module, or Solid State)?</t>
        </is>
      </c>
    </row>
    <row r="8">
      <c r="A8">
        <f>A7+1</f>
        <v/>
      </c>
      <c r="B8" t="inlineStr">
        <is>
          <t>Water AMI Meters</t>
        </is>
      </c>
      <c r="C8" t="inlineStr">
        <is>
          <t>What devices do we wish to request pricing for (Ultrasonic or other)?</t>
        </is>
      </c>
    </row>
    <row r="9">
      <c r="A9">
        <f>A8+1</f>
        <v/>
      </c>
      <c r="B9" t="inlineStr">
        <is>
          <t>Meter Quantity</t>
        </is>
      </c>
      <c r="C9" t="inlineStr">
        <is>
          <t>With the purchase of Essex, do we need to include their # of meters in the RFP?</t>
        </is>
      </c>
    </row>
    <row r="10">
      <c r="A10">
        <f>A9+1</f>
        <v/>
      </c>
      <c r="B10" t="inlineStr">
        <is>
          <t>Meter Quantity</t>
        </is>
      </c>
      <c r="C10" t="inlineStr">
        <is>
          <t>What is the growth rate of meters YoY?</t>
        </is>
      </c>
    </row>
    <row r="11">
      <c r="A11">
        <f>A10+1</f>
        <v/>
      </c>
      <c r="B11" t="inlineStr">
        <is>
          <t>Price Instructions</t>
        </is>
      </c>
      <c r="C11" t="inlineStr">
        <is>
          <t>Review price instructions and confirm if anything needs to be added/modified/removed.</t>
        </is>
      </c>
    </row>
    <row r="12">
      <c r="A12">
        <f>A11+1</f>
        <v/>
      </c>
    </row>
    <row r="13">
      <c r="A13">
        <f>A12+1</f>
        <v/>
      </c>
      <c r="C13" t="inlineStr">
        <is>
          <t xml:space="preserve">UPDATE INVENTORY </t>
        </is>
      </c>
    </row>
    <row r="14">
      <c r="A14">
        <f>A13+1</f>
        <v/>
      </c>
      <c r="C14" t="inlineStr">
        <is>
          <t>INCLUDE INSTRUCTION TO PRICE ALL OPTIONS PROPOSED IF POSSIBLE</t>
        </is>
      </c>
    </row>
    <row r="15">
      <c r="A15">
        <f>A14+1</f>
        <v/>
      </c>
    </row>
    <row r="16">
      <c r="A16">
        <f>A15+1</f>
        <v/>
      </c>
    </row>
    <row r="17">
      <c r="A17">
        <f>A16+1</f>
        <v/>
      </c>
    </row>
  </sheetData>
  <pageMargins left="0.7" right="0.7" top="0.75" bottom="0.75" header="0.3" footer="0.3"/>
</worksheet>
</file>

<file path=xl/worksheets/sheet10.xml><?xml version="1.0" encoding="utf-8"?>
<worksheet xmlns="http://schemas.openxmlformats.org/spreadsheetml/2006/main">
  <sheetPr>
    <outlinePr summaryBelow="1" summaryRight="1"/>
    <pageSetUpPr/>
  </sheetPr>
  <dimension ref="A1:F6"/>
  <sheetViews>
    <sheetView workbookViewId="0">
      <selection activeCell="A1" sqref="A1"/>
    </sheetView>
  </sheetViews>
  <sheetFormatPr baseColWidth="8" defaultRowHeight="15"/>
  <sheetData>
    <row r="1">
      <c r="A1" t="inlineStr">
        <is>
          <t>#</t>
        </is>
      </c>
      <c r="B1" t="inlineStr">
        <is>
          <t>Description</t>
        </is>
      </c>
      <c r="C1" t="inlineStr">
        <is>
          <t>Qty</t>
        </is>
      </c>
      <c r="D1" t="inlineStr">
        <is>
          <t>Unit</t>
        </is>
      </c>
      <c r="E1" t="inlineStr">
        <is>
          <t>Unit Price</t>
        </is>
      </c>
      <c r="F1" t="inlineStr">
        <is>
          <t>Line Total</t>
        </is>
      </c>
    </row>
    <row r="2">
      <c r="A2" t="n">
        <v>1</v>
      </c>
      <c r="B2" t="inlineStr">
        <is>
          <t>AMI Head-end software</t>
        </is>
      </c>
      <c r="C2" t="n">
        <v>1</v>
      </c>
      <c r="D2" t="inlineStr">
        <is>
          <t>license</t>
        </is>
      </c>
      <c r="E2" t="n">
        <v>250000</v>
      </c>
      <c r="F2" t="n">
        <v>250000</v>
      </c>
    </row>
    <row r="3">
      <c r="A3" t="n">
        <v>2</v>
      </c>
      <c r="B3" t="inlineStr">
        <is>
          <t>Smart meters</t>
        </is>
      </c>
      <c r="C3" t="n">
        <v>60000</v>
      </c>
      <c r="D3" t="inlineStr">
        <is>
          <t>ea</t>
        </is>
      </c>
      <c r="E3" t="n">
        <v>120</v>
      </c>
      <c r="F3" t="n">
        <v>7200000</v>
      </c>
    </row>
    <row r="4">
      <c r="A4" t="n">
        <v>3</v>
      </c>
      <c r="B4" t="inlineStr">
        <is>
          <t>Implementation services</t>
        </is>
      </c>
      <c r="C4" t="n">
        <v>1</v>
      </c>
      <c r="D4" t="inlineStr">
        <is>
          <t>lot</t>
        </is>
      </c>
      <c r="E4" t="n">
        <v>1500000</v>
      </c>
      <c r="F4" t="n">
        <v>1500000</v>
      </c>
    </row>
    <row r="5">
      <c r="A5" t="inlineStr">
        <is>
          <t>Currency: CAD</t>
        </is>
      </c>
    </row>
    <row r="6">
      <c r="A6" t="inlineStr">
        <is>
          <t>Notes: Prices in CAD, exclude HST.</t>
        </is>
      </c>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Gurpal Gill</dc:creator>
  <dcterms:created xmlns:dcterms="http://purl.org/dc/terms/" xmlns:xsi="http://www.w3.org/2001/XMLSchema-instance" xsi:type="dcterms:W3CDTF">2017-09-18T14:27:25Z</dcterms:created>
  <dcterms:modified xmlns:dcterms="http://purl.org/dc/terms/" xmlns:xsi="http://www.w3.org/2001/XMLSchema-instance" xsi:type="dcterms:W3CDTF">2026-05-17T23:33:45Z</dcterms:modified>
  <cp:lastModifiedBy>Roland Singer</cp:lastModifiedBy>
</cp:coreProperties>
</file>

<file path=docProps/custom.xml><?xml version="1.0" encoding="utf-8"?>
<Properties xmlns="http://schemas.openxmlformats.org/officeDocument/2006/custom-properties">
  <property name="ContentTypeId" fmtid="{D5CDD505-2E9C-101B-9397-08002B2CF9AE}" pid="2">
    <vt:lpwstr xmlns:vt="http://schemas.openxmlformats.org/officeDocument/2006/docPropsVTypes">0x010100560BC637115BD246B799DE044A689C19</vt:lpwstr>
  </property>
  <property name="MediaServiceImageTags" fmtid="{D5CDD505-2E9C-101B-9397-08002B2CF9AE}" pid="3">
    <vt:lpwstr xmlns:vt="http://schemas.openxmlformats.org/officeDocument/2006/docPropsVTypes"/>
  </property>
  <property name="Order" fmtid="{D5CDD505-2E9C-101B-9397-08002B2CF9AE}" pid="4">
    <vt:r8 xmlns:vt="http://schemas.openxmlformats.org/officeDocument/2006/docPropsVTypes">18100</vt:r8>
  </property>
  <property name="xd_Signature" fmtid="{D5CDD505-2E9C-101B-9397-08002B2CF9AE}" pid="5">
    <vt:bool xmlns:vt="http://schemas.openxmlformats.org/officeDocument/2006/docPropsVTypes">0</vt:bool>
  </property>
  <property name="xd_ProgID" fmtid="{D5CDD505-2E9C-101B-9397-08002B2CF9AE}" pid="6">
    <vt:lpwstr xmlns:vt="http://schemas.openxmlformats.org/officeDocument/2006/docPropsVTypes"/>
  </property>
  <property name="TriggerFlowInfo" fmtid="{D5CDD505-2E9C-101B-9397-08002B2CF9AE}" pid="7">
    <vt:lpwstr xmlns:vt="http://schemas.openxmlformats.org/officeDocument/2006/docPropsVTypes"/>
  </property>
  <property name="ComplianceAssetId" fmtid="{D5CDD505-2E9C-101B-9397-08002B2CF9AE}" pid="8">
    <vt:lpwstr xmlns:vt="http://schemas.openxmlformats.org/officeDocument/2006/docPropsVTypes"/>
  </property>
  <property name="TemplateUrl" fmtid="{D5CDD505-2E9C-101B-9397-08002B2CF9AE}" pid="9">
    <vt:lpwstr xmlns:vt="http://schemas.openxmlformats.org/officeDocument/2006/docPropsVTypes"/>
  </property>
  <property name="_ExtendedDescription" fmtid="{D5CDD505-2E9C-101B-9397-08002B2CF9AE}" pid="10">
    <vt:lpwstr xmlns:vt="http://schemas.openxmlformats.org/officeDocument/2006/docPropsVTypes"/>
  </property>
</Properties>
</file>